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E79621-3BDD-4DB3-A0A3-AA2711CC6A8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Nerarakani_hashvetvutyun!$A$1:$F$56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G74" i="7"/>
  <c r="G75" i="7"/>
  <c r="D53" i="9" l="1"/>
  <c r="F12" i="21"/>
  <c r="D48" i="9"/>
  <c r="D68" i="10"/>
  <c r="D69" i="10"/>
  <c r="D70" i="10"/>
  <c r="D43" i="9"/>
  <c r="D38" i="9"/>
  <c r="D37" i="9"/>
  <c r="D39" i="9"/>
  <c r="D40" i="9"/>
  <c r="D41" i="9"/>
  <c r="D42" i="9"/>
  <c r="D44" i="9"/>
  <c r="D47" i="9"/>
  <c r="D49" i="9"/>
  <c r="D55" i="9"/>
  <c r="D54" i="9"/>
  <c r="D30" i="9"/>
  <c r="D31" i="9"/>
  <c r="D33" i="9"/>
  <c r="D34" i="9"/>
  <c r="D35" i="9"/>
  <c r="E54" i="9" l="1"/>
  <c r="B21" i="9" l="1"/>
  <c r="B72" i="7" l="1"/>
  <c r="J32" i="20"/>
  <c r="J30" i="20"/>
  <c r="C98" i="7"/>
  <c r="C96" i="7"/>
  <c r="E21" i="22" l="1"/>
  <c r="E8" i="22"/>
  <c r="A23" i="22"/>
  <c r="A24" i="22" s="1"/>
  <c r="A25" i="22" s="1"/>
  <c r="A26" i="22" s="1"/>
  <c r="A10" i="22"/>
  <c r="A11" i="22" s="1"/>
  <c r="A19" i="22" s="1"/>
  <c r="A20" i="22" s="1"/>
  <c r="C45" i="22"/>
  <c r="E44" i="22"/>
  <c r="A29" i="22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E17" i="20"/>
  <c r="D18" i="19"/>
  <c r="D21" i="19"/>
  <c r="L38" i="19"/>
  <c r="B54" i="9" l="1"/>
  <c r="C68" i="7"/>
  <c r="B68" i="7"/>
  <c r="B55" i="10" s="1"/>
  <c r="M7" i="20"/>
  <c r="M8" i="20"/>
  <c r="M13" i="20"/>
  <c r="C9" i="10"/>
  <c r="C12" i="10"/>
  <c r="D45" i="22"/>
  <c r="D55" i="10" l="1"/>
  <c r="E55" i="10" s="1"/>
  <c r="G68" i="7"/>
  <c r="C7" i="10"/>
  <c r="F7" i="11"/>
  <c r="E7" i="19" l="1"/>
  <c r="E28" i="22"/>
  <c r="E29" i="22"/>
  <c r="E30" i="22"/>
  <c r="E31" i="22"/>
  <c r="D53" i="22"/>
  <c r="D50" i="22"/>
  <c r="A2" i="22"/>
  <c r="C36" i="15"/>
  <c r="C34" i="15"/>
  <c r="D25" i="15"/>
  <c r="C25" i="15"/>
  <c r="D19" i="15"/>
  <c r="C19" i="15"/>
  <c r="D13" i="15"/>
  <c r="C13" i="15"/>
  <c r="D7" i="15"/>
  <c r="C7" i="15"/>
  <c r="E27" i="22" l="1"/>
  <c r="E45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E13" i="10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38" i="7"/>
  <c r="A39" i="7" s="1"/>
  <c r="A36" i="19"/>
  <c r="A37" i="19" s="1"/>
  <c r="C76" i="7" l="1"/>
  <c r="C73" i="7" l="1"/>
  <c r="G73" i="7" s="1"/>
  <c r="G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8" i="7"/>
  <c r="A70" i="7" s="1"/>
  <c r="A71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60" i="10" s="1"/>
  <c r="A74" i="7"/>
  <c r="A75" i="7" s="1"/>
  <c r="A76" i="7" s="1"/>
  <c r="A66" i="19"/>
  <c r="A68" i="19" s="1"/>
  <c r="A69" i="19" s="1"/>
  <c r="A61" i="10" l="1"/>
  <c r="A62" i="10" s="1"/>
  <c r="A63" i="10" s="1"/>
  <c r="A65" i="10"/>
  <c r="C25" i="7" l="1"/>
  <c r="A72" i="19"/>
  <c r="A73" i="19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D31" i="10" l="1"/>
  <c r="G44" i="7"/>
  <c r="D32" i="10"/>
  <c r="G45" i="7"/>
  <c r="C30" i="7"/>
  <c r="D17" i="10" s="1"/>
  <c r="A2" i="11"/>
  <c r="N8" i="11" l="1"/>
  <c r="N9" i="11" s="1"/>
  <c r="D35" i="19" l="1"/>
  <c r="D75" i="19" s="1"/>
  <c r="F54" i="18"/>
  <c r="C37" i="7" l="1"/>
  <c r="G37" i="7" s="1"/>
  <c r="D58" i="9" l="1"/>
  <c r="D57" i="9"/>
  <c r="D56" i="9"/>
  <c r="C33" i="7"/>
  <c r="C31" i="7"/>
  <c r="C61" i="7"/>
  <c r="C64" i="7"/>
  <c r="G64" i="7" s="1"/>
  <c r="C65" i="7"/>
  <c r="G65" i="7" s="1"/>
  <c r="C67" i="7"/>
  <c r="C69" i="7"/>
  <c r="C70" i="7"/>
  <c r="G70" i="7" s="1"/>
  <c r="D56" i="10" l="1"/>
  <c r="G69" i="7"/>
  <c r="D48" i="10"/>
  <c r="G61" i="7"/>
  <c r="D54" i="10"/>
  <c r="G67" i="7"/>
  <c r="D59" i="10"/>
  <c r="D51" i="10"/>
  <c r="D58" i="10"/>
  <c r="D21" i="9" l="1"/>
  <c r="E21" i="9" s="1"/>
  <c r="C63" i="7"/>
  <c r="C62" i="7"/>
  <c r="C59" i="7"/>
  <c r="G59" i="7" s="1"/>
  <c r="C58" i="7"/>
  <c r="C57" i="7"/>
  <c r="C56" i="7"/>
  <c r="C55" i="7"/>
  <c r="C54" i="7"/>
  <c r="C53" i="7"/>
  <c r="C52" i="7"/>
  <c r="C50" i="7"/>
  <c r="G50" i="7" s="1"/>
  <c r="C49" i="7"/>
  <c r="C48" i="7"/>
  <c r="C47" i="7"/>
  <c r="D43" i="10" l="1"/>
  <c r="G56" i="7"/>
  <c r="D49" i="10"/>
  <c r="G62" i="7"/>
  <c r="D39" i="10"/>
  <c r="G52" i="7"/>
  <c r="D41" i="10"/>
  <c r="G54" i="7"/>
  <c r="D44" i="10"/>
  <c r="G57" i="7"/>
  <c r="D34" i="10"/>
  <c r="G47" i="7"/>
  <c r="D40" i="10"/>
  <c r="G53" i="7"/>
  <c r="D42" i="10"/>
  <c r="G55" i="7"/>
  <c r="D45" i="10"/>
  <c r="G58" i="7"/>
  <c r="D35" i="10"/>
  <c r="G48" i="7"/>
  <c r="D50" i="10"/>
  <c r="G63" i="7"/>
  <c r="D36" i="10"/>
  <c r="G49" i="7"/>
  <c r="C20" i="7"/>
  <c r="C46" i="7"/>
  <c r="G46" i="7" s="1"/>
  <c r="C39" i="7"/>
  <c r="G39" i="7" s="1"/>
  <c r="C51" i="7" l="1"/>
  <c r="D38" i="10" l="1"/>
  <c r="G51" i="7"/>
  <c r="D28" i="19"/>
  <c r="G54" i="18" l="1"/>
  <c r="D27" i="19"/>
  <c r="D32" i="19" s="1"/>
  <c r="C38" i="7"/>
  <c r="D25" i="10" l="1"/>
  <c r="G38" i="7"/>
  <c r="D59" i="9"/>
  <c r="D60" i="9"/>
  <c r="D61" i="9"/>
  <c r="D62" i="9"/>
  <c r="D52" i="9"/>
  <c r="D51" i="9"/>
  <c r="D50" i="9"/>
  <c r="D45" i="9"/>
  <c r="D36" i="9"/>
  <c r="D24" i="9"/>
  <c r="D25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65" i="10"/>
  <c r="D64" i="10"/>
  <c r="D63" i="10"/>
  <c r="D62" i="10"/>
  <c r="D61" i="10"/>
  <c r="D57" i="10"/>
  <c r="D53" i="10"/>
  <c r="D52" i="10"/>
  <c r="D46" i="10"/>
  <c r="D37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F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7" i="10"/>
  <c r="E8" i="10" l="1"/>
  <c r="E7" i="10"/>
  <c r="E7" i="9"/>
  <c r="E6" i="9" l="1"/>
  <c r="C40" i="7" l="1"/>
  <c r="G40" i="7" s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<sst xmlns="http://schemas.openxmlformats.org/spreadsheetml/2006/main" count="583" uniqueCount="345">
  <si>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</si>
  <si>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</si>
  <si>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</si>
  <si>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</si>
  <si>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</si>
  <si>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</si>
  <si>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</si>
  <si>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</si>
  <si>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</si>
  <si>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</si>
  <si>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</si>
  <si>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</si>
  <si>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</si>
  <si>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</si>
  <si>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</si>
  <si>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</si>
  <si>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</si>
  <si>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</si>
  <si>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</si>
  <si>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</si>
  <si>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</si>
  <si>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</si>
  <si>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</si>
  <si>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</si>
  <si>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</si>
  <si>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</si>
  <si>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</si>
  <si>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</si>
  <si>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</si>
  <si>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</si>
  <si>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</si>
  <si>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</si>
  <si>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</si>
  <si>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</si>
  <si>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</si>
  <si>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</si>
  <si>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</si>
  <si>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</si>
  <si>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</si>
  <si>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</si>
  <si>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</si>
  <si>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</si>
  <si>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</si>
  <si>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</si>
  <si>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</si>
  <si>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</si>
  <si>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</si>
  <si>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</si>
  <si>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</si>
  <si>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</si>
  <si>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</si>
  <si>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</si>
  <si>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</si>
  <si>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</si>
  <si>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</si>
  <si>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</si>
  <si>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</si>
  <si>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</si>
  <si>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</si>
  <si>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</si>
  <si>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</si>
  <si>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</si>
  <si>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</si>
  <si>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</si>
  <si>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</si>
  <si>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</si>
  <si>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</si>
  <si>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</si>
  <si>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</si>
  <si>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</si>
  <si>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</si>
  <si>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</si>
  <si>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</si>
  <si>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</si>
  <si>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</si>
  <si>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</si>
  <si>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</si>
  <si>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</si>
  <si>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</si>
  <si>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</si>
  <si>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</si>
  <si>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</si>
  <si>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</si>
  <si>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</si>
  <si>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</si>
  <si>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</si>
  <si>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</si>
  <si>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</si>
  <si>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</si>
  <si>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</si>
  <si>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</si>
  <si>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</si>
  <si>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</si>
  <si>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</si>
  <si>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</si>
  <si>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</si>
  <si>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</si>
  <si>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</si>
  <si>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</si>
  <si>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</si>
  <si>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</si>
  <si>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</si>
  <si>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</si>
  <si>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</si>
  <si>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</si>
  <si>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</si>
  <si>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</si>
  <si>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</si>
  <si>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</si>
  <si>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</si>
  <si>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</si>
  <si>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</si>
  <si>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</si>
  <si>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</si>
  <si>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</si>
  <si>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</si>
  <si>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</si>
  <si>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</si>
  <si>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</si>
  <si>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</si>
  <si>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</si>
  <si>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</si>
  <si>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</si>
  <si>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</si>
  <si>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</si>
  <si>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</si>
  <si>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</si>
  <si>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</si>
  <si>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</si>
  <si>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</si>
  <si>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</si>
  <si>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</si>
  <si>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</si>
  <si>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</si>
  <si>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</si>
  <si>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</si>
  <si>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</si>
  <si>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</si>
  <si>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</si>
  <si>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</si>
  <si>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</si>
  <si>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</si>
  <si>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</si>
  <si>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</si>
  <si>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</si>
  <si>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</si>
  <si>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</si>
  <si>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</si>
  <si>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</si>
  <si>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</si>
  <si>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</si>
  <si>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</si>
  <si>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</si>
  <si>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</si>
  <si>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</si>
  <si>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</si>
  <si>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</si>
  <si>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</si>
  <si>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</si>
  <si>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</si>
  <si>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</si>
  <si>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</si>
  <si>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</si>
  <si>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</si>
  <si>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</si>
  <si>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</si>
  <si>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</si>
  <si>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</si>
  <si>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</si>
  <si>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</si>
  <si>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</si>
  <si>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</si>
  <si>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</si>
  <si>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</si>
  <si>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</si>
  <si>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</si>
  <si>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</si>
  <si>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</si>
  <si>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</si>
  <si>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</si>
  <si>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</si>
  <si>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</si>
  <si>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</si>
  <si>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</si>
  <si>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</si>
  <si>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</si>
  <si>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</si>
  <si>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</si>
  <si>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</si>
  <si>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</si>
  <si>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</si>
  <si>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</si>
  <si>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</si>
  <si>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</si>
  <si>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</si>
  <si>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</si>
  <si>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</si>
  <si>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</si>
  <si>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</si>
  <si>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</si>
  <si>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</si>
  <si>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</si>
  <si>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</si>
  <si>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</si>
  <si>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</si>
  <si>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</si>
  <si>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</si>
  <si>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</si>
  <si>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</si>
  <si>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</si>
  <si>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</si>
  <si>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</si>
  <si>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</si>
  <si>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</si>
  <si>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</si>
  <si>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</si>
  <si>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</si>
  <si>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</si>
  <si>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</si>
  <si>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</si>
  <si>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</si>
  <si>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</si>
  <si>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</si>
  <si>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</si>
  <si>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</si>
  <si>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</si>
  <si>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</si>
  <si>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</si>
  <si>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</si>
  <si>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</si>
  <si>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</si>
  <si>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</si>
  <si>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</si>
  <si>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</si>
  <si>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</si>
  <si>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</si>
  <si>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</si>
  <si>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</si>
  <si>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</si>
  <si>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</si>
  <si>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</si>
  <si>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</si>
  <si>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</si>
  <si>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</si>
  <si>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</si>
  <si>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</si>
  <si>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</si>
  <si>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</si>
  <si>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</si>
  <si>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</si>
  <si>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</si>
  <si>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</si>
  <si>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</si>
  <si>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</si>
  <si>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</si>
  <si>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</si>
  <si>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</si>
  <si>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</si>
  <si>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</si>
  <si>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</si>
  <si>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</si>
  <si>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</si>
  <si>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</si>
  <si>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</si>
  <si>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</si>
  <si>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</si>
  <si>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</si>
  <si>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</si>
  <si>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</si>
  <si>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</si>
  <si>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</si>
  <si>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</si>
  <si>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</si>
  <si>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</si>
  <si>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</si>
  <si>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</si>
  <si>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</si>
  <si>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</si>
  <si>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</si>
  <si>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</si>
  <si>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</si>
  <si>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</si>
  <si>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</si>
  <si>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</si>
  <si>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</si>
  <si>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</si>
  <si>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</si>
  <si>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</si>
  <si>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</si>
  <si>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</si>
  <si>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</si>
  <si>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</si>
  <si>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</si>
  <si>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</si>
  <si>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</si>
  <si>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</si>
  <si>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</si>
  <si>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</si>
  <si>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</si>
  <si>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</si>
  <si>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</si>
  <si>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</si>
  <si>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</si>
  <si>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</si>
  <si>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</si>
  <si>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</si>
  <si>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</si>
  <si>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</si>
  <si>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</si>
  <si>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</si>
  <si>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</si>
  <si>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</si>
  <si>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</si>
  <si>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</si>
  <si>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</si>
  <si>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</si>
  <si>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</si>
  <si>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</si>
  <si>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</si>
  <si>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</si>
  <si>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</si>
  <si>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</si>
  <si>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</si>
  <si>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աշխատակիցների հետ այլ գործառնությունների գծով</t>
  </si>
  <si>
    <t>բուժ/զննում</t>
  </si>
  <si>
    <t>տնտեսական</t>
  </si>
  <si>
    <t>վերապատրաստում</t>
  </si>
  <si>
    <t>Միջոցառումների կազմակերպման գծով</t>
  </si>
  <si>
    <t>Սուբսիդիա ջրամատակարարման գծով</t>
  </si>
  <si>
    <t xml:space="preserve">«Երևանի հ․67 մսուր-մանկապարտեզ» ՀՈԱԿ-ի </t>
  </si>
  <si>
    <t>Լ․ Վարդանյան</t>
  </si>
  <si>
    <t>Կ․ Քարամյան</t>
  </si>
  <si>
    <t>Ռեսուրսսենյակի համար նախատեսված աթոռնոր</t>
  </si>
  <si>
    <t>Ռեսուրսսենյակի համար նախատեսված սեղաններ</t>
  </si>
  <si>
    <t>Լոգոպեդի և հոգեբանի աշխատասենյակ</t>
  </si>
  <si>
    <t>1.0 դրույք հոգեբան,1,0 դրույք լոգոպեդ</t>
  </si>
  <si>
    <t>Ռեսուրսսենյակի համար նախատեսված գույք</t>
  </si>
  <si>
    <t>ԿԱՊԿՈՒ սաների մասով</t>
  </si>
  <si>
    <t>Որից 400.0 ԿԱՊԿՈՒ սաների մասով</t>
  </si>
  <si>
    <t>Որից 212.0 ԿԱՊԿՈՒ սաների մասով</t>
  </si>
  <si>
    <t>Անհրաժեշտությունից ելնելով,իրականացվել է լրացուցիչ ախտահանման ծառայություն՝ Դեզինֆեկցիա</t>
  </si>
  <si>
    <t>Ծառերի էտման գծով աշխատանքներ նախատեսվում է իրականացնել2026թ-ի գարնանաը</t>
  </si>
  <si>
    <t>Որից 2.018 աղբահանության տույժի գծով</t>
  </si>
  <si>
    <t>Աղբահանության տույժի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</si>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</sst>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3" fontId="46" fillId="0" borderId="14" xfId="75" applyNumberFormat="1" applyFont="1" applyBorder="1" applyAlignment="1" applyProtection="1">
      <alignment horizontal="center" vertical="center" wrapText="1"/>
      <protection locked="0"/>
    </xf>
    <xf numFmtId="3" fontId="46" fillId="0" borderId="14" xfId="74" applyNumberFormat="1" applyFont="1" applyBorder="1" applyAlignment="1">
      <alignment horizontal="center" vertical="center" wrapText="1"/>
    </xf>
    <xf numFmtId="3" fontId="46" fillId="0" borderId="14" xfId="74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74" applyNumberFormat="1" applyFont="1" applyBorder="1" applyAlignment="1" applyProtection="1">
      <alignment horizontal="center" vertical="center" wrapText="1"/>
      <protection locked="0"/>
    </xf>
    <xf numFmtId="166" fontId="46" fillId="0" borderId="10" xfId="74" applyNumberFormat="1" applyFont="1" applyBorder="1" applyAlignment="1">
      <alignment horizontal="center" vertical="center" wrapText="1"/>
    </xf>
    <xf numFmtId="166" fontId="46" fillId="0" borderId="10" xfId="75" applyNumberFormat="1" applyFont="1" applyBorder="1" applyAlignment="1" applyProtection="1">
      <alignment horizontal="center" vertical="center" wrapText="1"/>
      <protection locked="0"/>
    </xf>
    <xf numFmtId="3" fontId="46" fillId="0" borderId="14" xfId="75" applyNumberFormat="1" applyFont="1" applyBorder="1" applyAlignment="1">
      <alignment horizontal="center" vertical="center" wrapText="1"/>
    </xf>
    <xf numFmtId="166" fontId="46" fillId="0" borderId="10" xfId="7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3 7" xfId="66" xr:uid="{00000000-0005-0000-0000-000042000000}"/>
    <cellStyle name="Обычный 6" xfId="53" xr:uid="{00000000-0005-0000-0000-000043000000}"/>
    <cellStyle name="Обычный 6 2" xfId="67" xr:uid="{00000000-0005-0000-0000-000044000000}"/>
    <cellStyle name="Обычный 7" xfId="54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MxWjAjBgkqhkiG9w0BCQQxFgQUhMCKmUhA6TGmV/PU+U/oicIxlOIwKwYLKoZIhvcNAQkQAgwxHDAaMBgwFgQUK2DY8Flrruk/JuoGGlIdRn+9y9EwDQYJKoZIhvcNAQEBBQAEggEAaAUxZ7KMmU/RYWI4CJ0aNdAXLfyeV1Ulnauvx1mY6dEbzpeJmwX3sozaOjnNsc4ullJUe/Rbp56UnIBffU5cHEBggth7aIJ9cThzk1qaY9MWMq+qCfKpKdN+G1bGpYHCh+7oNqQiS0dOpbA0BTXnBjavfgms13vTUd64lUQkpa/H6RX/5h05DgXKYOdHvtAkL9kutEjjkfd1j8CmjwB6cq6DSMT8nYNjq46tH3jk3ANzR5FqhelumfsL7VhxEX4YGhmBmh9eFRCubN8Hl9yvLMa2GSa13LimObzNaJoJkynAryCpyrqjd4beN9nF4BK6+25irRGUSk9lbfZv+sdaE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M1WjAjBgkqhkiG9w0BCQQxFgQUWQ0qwcGfODbCkttFrT24i8UJCqAwKwYLKoZIhvcNAQkQAgwxHDAaMBgwFgQUK2DY8Flrruk/JuoGGlIdRn+9y9EwDQYJKoZIhvcNAQEBBQAEggEAXCaL9xuxG87vu6HQmswbhg0SpJG3Cs+y+WyL5ZMsuwIs8bIKSmzCcus4VIVSg5Des52m+NcatFh3+84Dc2X6AeGVTfNkyogUFcD6xinQ20C1Gw4KaVSkH1rOEVRdiHlUELUPhQBRPEfxG0/MVbieLwqYGHQ5oUMvljjr5ecxd7/jiUl9uEdzB+zDHSW8GFaXuOpSwbM6BcrkWNImxcbQb+hB33fJqmT2XWb5aiFozG55WjxvTcTja4Ci/xhFAOoWSt4v0BjzCZbGTcRvIORBDnA/2j4YSNj/jiXWvhbSjIuCQmzBOijwAn/Z5iPfCpuntUQ+hRBAGwrfnw4Av2zss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DA4E970-45AE-1F85-5FAF-476901CC81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C2250C2E-5BB1-5BD5-3CDC-5E10701A35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7"/>
      <c r="D1" s="447" t="s">
        <v>183</v>
      </c>
      <c r="E1" s="406">
        <v>77</v>
      </c>
    </row>
    <row r="2" spans="1:10">
      <c r="C2" s="217"/>
      <c r="D2" s="447" t="s">
        <v>39</v>
      </c>
      <c r="E2" s="37"/>
    </row>
    <row r="3" spans="1:10">
      <c r="C3" s="217"/>
      <c r="D3" s="447" t="s">
        <v>206</v>
      </c>
      <c r="E3" s="37"/>
    </row>
    <row r="4" spans="1:10" s="28" customFormat="1" ht="24.75" customHeight="1">
      <c r="B4" s="223"/>
      <c r="C4" s="223"/>
      <c r="D4" s="447" t="s">
        <v>322</v>
      </c>
      <c r="E4" s="37"/>
      <c r="F4" s="53"/>
    </row>
    <row r="5" spans="1:10" s="28" customFormat="1" ht="20.25" customHeight="1">
      <c r="B5" s="223"/>
      <c r="C5" s="5"/>
      <c r="D5" s="447" t="s">
        <v>207</v>
      </c>
      <c r="E5" s="37"/>
      <c r="F5" s="53"/>
    </row>
    <row r="6" spans="1:10" s="28" customFormat="1" ht="20.25" customHeight="1">
      <c r="B6" s="223"/>
      <c r="C6" s="5"/>
      <c r="D6" s="447"/>
      <c r="E6" s="37"/>
      <c r="F6" s="53"/>
    </row>
    <row r="7" spans="1:10" ht="20.25" customHeight="1">
      <c r="C7" s="217"/>
      <c r="D7" s="447" t="s">
        <v>261</v>
      </c>
      <c r="E7" s="406">
        <f>+E1</f>
        <v>77</v>
      </c>
    </row>
    <row r="8" spans="1:10" ht="20.25" customHeight="1">
      <c r="C8" s="217"/>
      <c r="D8" s="447" t="s">
        <v>262</v>
      </c>
      <c r="E8" s="217"/>
    </row>
    <row r="9" spans="1:10" ht="20.25" customHeight="1">
      <c r="C9" s="217"/>
      <c r="D9" s="447" t="s">
        <v>263</v>
      </c>
      <c r="E9" s="217"/>
    </row>
    <row r="10" spans="1:10" ht="20.25" customHeight="1">
      <c r="C10" s="214"/>
      <c r="D10" s="448" t="s">
        <v>318</v>
      </c>
      <c r="E10" s="214"/>
    </row>
    <row r="11" spans="1:10" ht="20.25" customHeight="1">
      <c r="C11" s="214"/>
      <c r="D11" s="447" t="s">
        <v>319</v>
      </c>
      <c r="E11" s="214"/>
    </row>
    <row r="12" spans="1:10" ht="20.25">
      <c r="A12" s="455" t="s">
        <v>40</v>
      </c>
      <c r="B12" s="455"/>
      <c r="C12" s="455"/>
      <c r="D12" s="455"/>
      <c r="E12" s="455"/>
      <c r="F12" s="348"/>
    </row>
    <row r="13" spans="1:10" ht="20.45" customHeight="1">
      <c r="A13" s="456" t="s">
        <v>329</v>
      </c>
      <c r="B13" s="456"/>
      <c r="C13" s="456"/>
      <c r="D13" s="456"/>
      <c r="E13" s="456"/>
      <c r="F13" s="341" t="s">
        <v>193</v>
      </c>
    </row>
    <row r="14" spans="1:10" ht="18.75" customHeight="1">
      <c r="A14" s="457" t="s">
        <v>286</v>
      </c>
      <c r="B14" s="457"/>
      <c r="C14" s="457"/>
      <c r="D14" s="457"/>
      <c r="E14" s="457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49" t="s">
        <v>50</v>
      </c>
      <c r="E15" s="367"/>
    </row>
    <row r="16" spans="1:10" ht="20.25">
      <c r="A16" s="50" t="s">
        <v>7</v>
      </c>
      <c r="B16" s="348" t="s">
        <v>133</v>
      </c>
      <c r="C16" s="368"/>
      <c r="D16" s="369"/>
      <c r="E16" s="369"/>
    </row>
    <row r="17" spans="1:6" ht="18.75" customHeight="1">
      <c r="A17" s="59">
        <v>1</v>
      </c>
      <c r="B17" s="12" t="s">
        <v>113</v>
      </c>
      <c r="C17" s="366"/>
      <c r="D17" s="215">
        <v>63427.5</v>
      </c>
      <c r="E17" s="219"/>
      <c r="F17" s="143"/>
    </row>
    <row r="18" spans="1:6" ht="18.75" customHeight="1">
      <c r="A18" s="59">
        <f>+A17+1</f>
        <v>2</v>
      </c>
      <c r="B18" s="12" t="s">
        <v>215</v>
      </c>
      <c r="C18" s="366"/>
      <c r="D18" s="450">
        <f>SUM(D19:D20)</f>
        <v>57.42</v>
      </c>
      <c r="E18" s="219"/>
      <c r="F18" s="143"/>
    </row>
    <row r="19" spans="1:6" s="345" customFormat="1">
      <c r="A19" s="342">
        <f>+A18+0.1</f>
        <v>2.1</v>
      </c>
      <c r="B19" s="343" t="s">
        <v>216</v>
      </c>
      <c r="C19" s="343"/>
      <c r="D19" s="451">
        <v>57.42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217</v>
      </c>
      <c r="C20" s="343"/>
      <c r="D20" s="451">
        <v>0</v>
      </c>
      <c r="E20" s="344"/>
      <c r="F20" s="346"/>
    </row>
    <row r="21" spans="1:6" ht="18.75" customHeight="1">
      <c r="A21" s="59">
        <f>+A18+1</f>
        <v>3</v>
      </c>
      <c r="B21" s="12" t="s">
        <v>218</v>
      </c>
      <c r="C21" s="366"/>
      <c r="D21" s="450">
        <f>SUM(D22:D23)</f>
        <v>1395.2</v>
      </c>
      <c r="E21" s="219"/>
      <c r="F21" s="143"/>
    </row>
    <row r="22" spans="1:6" s="345" customFormat="1">
      <c r="A22" s="342">
        <f>+A21+0.1</f>
        <v>3.1</v>
      </c>
      <c r="B22" s="343" t="s">
        <v>219</v>
      </c>
      <c r="C22" s="343"/>
      <c r="D22" s="451">
        <v>1112.9000000000001</v>
      </c>
      <c r="E22" s="344"/>
      <c r="F22" s="346"/>
    </row>
    <row r="23" spans="1:6" s="345" customFormat="1">
      <c r="A23" s="342">
        <f>+A22+0.1</f>
        <v>3.2</v>
      </c>
      <c r="B23" s="343" t="s">
        <v>220</v>
      </c>
      <c r="C23" s="343"/>
      <c r="D23" s="451">
        <v>282.3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6"/>
      <c r="D24" s="215">
        <v>437.2</v>
      </c>
      <c r="E24" s="219"/>
      <c r="F24" s="143"/>
    </row>
    <row r="25" spans="1:6" ht="18.75" hidden="1" customHeight="1">
      <c r="A25" s="59">
        <f t="shared" ref="A25:A26" si="0">+A24+1</f>
        <v>5</v>
      </c>
      <c r="B25" s="12" t="s">
        <v>60</v>
      </c>
      <c r="C25" s="366"/>
      <c r="D25" s="215">
        <f>+'Komunal '!M28</f>
        <v>0</v>
      </c>
      <c r="E25" s="219"/>
      <c r="F25" s="143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6"/>
      <c r="D26" s="215"/>
      <c r="E26" s="219"/>
      <c r="F26" s="143"/>
    </row>
    <row r="27" spans="1:6" ht="18.75" customHeight="1">
      <c r="A27" s="59">
        <v>5</v>
      </c>
      <c r="B27" s="12" t="s">
        <v>120</v>
      </c>
      <c r="C27" s="366"/>
      <c r="D27" s="450">
        <f>SUM(D28:D29)</f>
        <v>578.70000000000005</v>
      </c>
      <c r="E27" s="219"/>
      <c r="F27" s="143"/>
    </row>
    <row r="28" spans="1:6" s="345" customFormat="1">
      <c r="A28" s="342">
        <f>+A27+0.1</f>
        <v>5.0999999999999996</v>
      </c>
      <c r="B28" s="343" t="s">
        <v>69</v>
      </c>
      <c r="C28" s="343"/>
      <c r="D28" s="452">
        <f>+D72</f>
        <v>578.70000000000005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70</v>
      </c>
      <c r="C29" s="343"/>
      <c r="D29" s="451"/>
      <c r="E29" s="344"/>
      <c r="F29" s="346"/>
    </row>
    <row r="30" spans="1:6" ht="18.75" hidden="1" customHeight="1">
      <c r="A30" s="59">
        <f>+A27+1</f>
        <v>6</v>
      </c>
      <c r="B30" s="12" t="s">
        <v>9</v>
      </c>
      <c r="C30" s="366"/>
      <c r="D30" s="215"/>
      <c r="E30" s="219"/>
      <c r="F30" s="143" t="s">
        <v>306</v>
      </c>
    </row>
    <row r="31" spans="1:6" ht="18.75" customHeight="1">
      <c r="A31" s="59">
        <v>6</v>
      </c>
      <c r="B31" s="12" t="s">
        <v>328</v>
      </c>
      <c r="C31" s="366"/>
      <c r="D31" s="215">
        <v>0.1</v>
      </c>
      <c r="E31" s="219"/>
      <c r="F31" s="143" t="s">
        <v>190</v>
      </c>
    </row>
    <row r="32" spans="1:6">
      <c r="A32" s="50"/>
      <c r="B32" s="81" t="s">
        <v>27</v>
      </c>
      <c r="C32" s="368"/>
      <c r="D32" s="446">
        <f>SUM(D17:D18,D21,D24:D27,D30:D31)</f>
        <v>65896.12</v>
      </c>
      <c r="E32" s="370"/>
    </row>
    <row r="33" spans="1:14" ht="15.75" customHeight="1">
      <c r="A33" s="28"/>
      <c r="B33" s="50"/>
      <c r="C33" s="366"/>
      <c r="D33" s="215"/>
      <c r="E33" s="215"/>
    </row>
    <row r="34" spans="1:14" ht="20.25">
      <c r="A34" s="50" t="s">
        <v>10</v>
      </c>
      <c r="B34" s="348" t="s">
        <v>134</v>
      </c>
      <c r="C34" s="369"/>
      <c r="D34" s="371"/>
      <c r="E34" s="371"/>
    </row>
    <row r="35" spans="1:14" ht="18.75" customHeight="1">
      <c r="A35" s="59">
        <v>1</v>
      </c>
      <c r="B35" s="12" t="s">
        <v>11</v>
      </c>
      <c r="C35" s="366"/>
      <c r="D35" s="450">
        <f>+Ashkhatavardz!N9</f>
        <v>50805.4</v>
      </c>
      <c r="E35" s="219"/>
      <c r="F35" s="143"/>
    </row>
    <row r="36" spans="1:14" s="345" customFormat="1">
      <c r="A36" s="342">
        <f>+A35+0.1</f>
        <v>1.1000000000000001</v>
      </c>
      <c r="B36" s="343" t="s">
        <v>115</v>
      </c>
      <c r="C36" s="343"/>
      <c r="D36" s="451">
        <v>322</v>
      </c>
      <c r="E36" s="344"/>
      <c r="F36" s="346"/>
    </row>
    <row r="37" spans="1:14" s="345" customFormat="1">
      <c r="A37" s="342">
        <f>+A36+0.1</f>
        <v>1.2000000000000002</v>
      </c>
      <c r="B37" s="343" t="s">
        <v>237</v>
      </c>
      <c r="C37" s="343"/>
      <c r="D37" s="451">
        <f>+Ashkhatavardz!L7</f>
        <v>2999</v>
      </c>
      <c r="E37" s="344"/>
      <c r="F37" s="346"/>
      <c r="G37" s="345" t="s">
        <v>212</v>
      </c>
    </row>
    <row r="38" spans="1:14">
      <c r="A38" s="59">
        <f>+A35+1</f>
        <v>2</v>
      </c>
      <c r="B38" s="12" t="s">
        <v>14</v>
      </c>
      <c r="C38" s="366"/>
      <c r="D38" s="450">
        <f>+'Snund ev finans. pastaci'!E12-'Dramakan hosqer'!C92</f>
        <v>7971.1</v>
      </c>
      <c r="E38" s="219"/>
      <c r="F38" s="143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6593.8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6"/>
      <c r="D39" s="450">
        <f>+'Komunal '!F27</f>
        <v>1779.1</v>
      </c>
      <c r="E39" s="219"/>
      <c r="F39" s="215">
        <f>+D39-'Komunal '!F27</f>
        <v>0</v>
      </c>
      <c r="L39" s="5">
        <f>+'Snund ev finans. pastaci'!E8+'Snund ev finans. pastaci'!E9</f>
        <v>6593.8</v>
      </c>
    </row>
    <row r="40" spans="1:14" ht="18.75" customHeight="1">
      <c r="A40" s="59">
        <f t="shared" ref="A40:A44" si="1">+A39+1</f>
        <v>4</v>
      </c>
      <c r="B40" s="12" t="s">
        <v>12</v>
      </c>
      <c r="C40" s="366"/>
      <c r="D40" s="450">
        <f>+'Komunal '!J27</f>
        <v>1135.8</v>
      </c>
      <c r="E40" s="219"/>
      <c r="F40" s="215">
        <f>+D40-'Komunal '!J27</f>
        <v>0</v>
      </c>
      <c r="L40" s="81">
        <f>+L39+L38*0.8</f>
        <v>11868.84</v>
      </c>
    </row>
    <row r="41" spans="1:14" ht="18.75" customHeight="1">
      <c r="A41" s="59">
        <f t="shared" si="1"/>
        <v>5</v>
      </c>
      <c r="B41" s="12" t="s">
        <v>15</v>
      </c>
      <c r="C41" s="366"/>
      <c r="D41" s="215">
        <f>+'Komunal '!M20</f>
        <v>348.2</v>
      </c>
      <c r="E41" s="219"/>
      <c r="F41" s="215">
        <f>+'Komunal '!M20</f>
        <v>348.2</v>
      </c>
    </row>
    <row r="42" spans="1:14" ht="18.75" customHeight="1">
      <c r="A42" s="59">
        <f t="shared" si="1"/>
        <v>6</v>
      </c>
      <c r="B42" s="12" t="s">
        <v>16</v>
      </c>
      <c r="C42" s="366"/>
      <c r="D42" s="215">
        <v>38.200000000000003</v>
      </c>
      <c r="E42" s="219"/>
      <c r="F42" s="143"/>
    </row>
    <row r="43" spans="1:14" ht="18.75" customHeight="1">
      <c r="A43" s="59">
        <f t="shared" si="1"/>
        <v>7</v>
      </c>
      <c r="B43" s="12" t="s">
        <v>17</v>
      </c>
      <c r="C43" s="366"/>
      <c r="D43" s="215">
        <v>142</v>
      </c>
      <c r="E43" s="219"/>
      <c r="F43" s="143"/>
    </row>
    <row r="44" spans="1:14" ht="18.75" customHeight="1">
      <c r="A44" s="59">
        <f t="shared" si="1"/>
        <v>8</v>
      </c>
      <c r="B44" s="12" t="s">
        <v>18</v>
      </c>
      <c r="C44" s="366"/>
      <c r="D44" s="450">
        <f>SUM(D45:D47)</f>
        <v>175.6</v>
      </c>
      <c r="E44" s="219"/>
      <c r="F44" s="143"/>
    </row>
    <row r="45" spans="1:14" s="345" customFormat="1">
      <c r="A45" s="342">
        <f>+A44+0.1</f>
        <v>8.1</v>
      </c>
      <c r="B45" s="343" t="s">
        <v>19</v>
      </c>
      <c r="C45" s="343"/>
      <c r="D45" s="451">
        <v>57.6</v>
      </c>
      <c r="E45" s="344"/>
      <c r="F45" s="346"/>
    </row>
    <row r="46" spans="1:14" s="345" customFormat="1">
      <c r="A46" s="342">
        <f>+A45+0.1</f>
        <v>8.1999999999999993</v>
      </c>
      <c r="B46" s="343" t="s">
        <v>20</v>
      </c>
      <c r="C46" s="343"/>
      <c r="D46" s="451">
        <v>40</v>
      </c>
      <c r="E46" s="344"/>
      <c r="F46" s="346"/>
    </row>
    <row r="47" spans="1:14" s="345" customFormat="1">
      <c r="A47" s="342">
        <f>+A46+0.1</f>
        <v>8.2999999999999989</v>
      </c>
      <c r="B47" s="343" t="s">
        <v>21</v>
      </c>
      <c r="C47" s="343"/>
      <c r="D47" s="451">
        <v>78</v>
      </c>
      <c r="E47" s="344"/>
      <c r="F47" s="346"/>
    </row>
    <row r="48" spans="1:14" ht="18.75" hidden="1" customHeight="1">
      <c r="A48" s="59">
        <f>+A44+1</f>
        <v>9</v>
      </c>
      <c r="B48" s="12" t="s">
        <v>22</v>
      </c>
      <c r="C48" s="366"/>
      <c r="D48" s="215">
        <v>0</v>
      </c>
      <c r="E48" s="219"/>
      <c r="F48" s="143" t="s">
        <v>232</v>
      </c>
    </row>
    <row r="49" spans="1:11" ht="18.75" customHeight="1">
      <c r="A49" s="59">
        <v>9</v>
      </c>
      <c r="B49" s="12" t="s">
        <v>28</v>
      </c>
      <c r="C49" s="366"/>
      <c r="D49" s="215">
        <v>588</v>
      </c>
      <c r="E49" s="219"/>
      <c r="F49" s="143">
        <v>4</v>
      </c>
      <c r="G49" s="5" t="s">
        <v>181</v>
      </c>
      <c r="H49" s="5">
        <v>147</v>
      </c>
      <c r="I49" s="5" t="s">
        <v>182</v>
      </c>
      <c r="J49" s="5">
        <f>+F49*H49</f>
        <v>588</v>
      </c>
    </row>
    <row r="50" spans="1:11" ht="18.75" customHeight="1">
      <c r="A50" s="59">
        <f t="shared" ref="A50:A69" si="2">+A49+1</f>
        <v>10</v>
      </c>
      <c r="B50" s="12" t="s">
        <v>23</v>
      </c>
      <c r="C50" s="366"/>
      <c r="D50" s="215">
        <v>111.6</v>
      </c>
      <c r="E50" s="219"/>
      <c r="F50" s="215">
        <f>+$F$49</f>
        <v>4</v>
      </c>
      <c r="G50" s="5" t="s">
        <v>181</v>
      </c>
      <c r="H50" s="5">
        <v>27.9</v>
      </c>
      <c r="I50" s="5" t="s">
        <v>182</v>
      </c>
      <c r="J50" s="5">
        <f>+F50*H50</f>
        <v>111.6</v>
      </c>
    </row>
    <row r="51" spans="1:11" ht="18.75" customHeight="1">
      <c r="A51" s="59">
        <f t="shared" si="2"/>
        <v>11</v>
      </c>
      <c r="B51" s="12" t="s">
        <v>71</v>
      </c>
      <c r="C51" s="366"/>
      <c r="D51" s="215">
        <v>475</v>
      </c>
      <c r="E51" s="219"/>
      <c r="F51" s="215">
        <f t="shared" ref="F51:F53" si="3">+$F$49</f>
        <v>4</v>
      </c>
      <c r="G51" s="5" t="s">
        <v>181</v>
      </c>
      <c r="H51" s="5" t="s">
        <v>233</v>
      </c>
      <c r="I51" s="5" t="s">
        <v>182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66"/>
      <c r="D52" s="215">
        <v>600</v>
      </c>
      <c r="E52" s="219"/>
      <c r="F52" s="215"/>
    </row>
    <row r="53" spans="1:11" ht="18.75" customHeight="1">
      <c r="A53" s="59">
        <f t="shared" si="2"/>
        <v>13</v>
      </c>
      <c r="B53" s="12" t="s">
        <v>116</v>
      </c>
      <c r="C53" s="366"/>
      <c r="D53" s="215">
        <v>40</v>
      </c>
      <c r="E53" s="219"/>
      <c r="F53" s="215">
        <f t="shared" si="3"/>
        <v>4</v>
      </c>
      <c r="G53" s="5" t="s">
        <v>181</v>
      </c>
      <c r="H53" s="5">
        <v>38.700000000000003</v>
      </c>
      <c r="I53" s="5" t="s">
        <v>182</v>
      </c>
      <c r="J53" s="5">
        <f>+F53*H53</f>
        <v>154.80000000000001</v>
      </c>
    </row>
    <row r="54" spans="1:11" ht="18.75" customHeight="1">
      <c r="A54" s="59">
        <f t="shared" si="2"/>
        <v>14</v>
      </c>
      <c r="B54" s="12" t="s">
        <v>117</v>
      </c>
      <c r="C54" s="366"/>
      <c r="D54" s="215">
        <v>125</v>
      </c>
      <c r="E54" s="219"/>
      <c r="F54" s="143"/>
    </row>
    <row r="55" spans="1:11" ht="18.75" customHeight="1">
      <c r="A55" s="59">
        <f t="shared" si="2"/>
        <v>15</v>
      </c>
      <c r="B55" s="12" t="s">
        <v>24</v>
      </c>
      <c r="C55" s="366"/>
      <c r="D55" s="215">
        <v>530</v>
      </c>
      <c r="E55" s="219"/>
      <c r="F55" s="143"/>
    </row>
    <row r="56" spans="1:11" ht="18.75" customHeight="1">
      <c r="A56" s="59">
        <f t="shared" si="2"/>
        <v>16</v>
      </c>
      <c r="B56" s="12" t="s">
        <v>25</v>
      </c>
      <c r="C56" s="366"/>
      <c r="D56" s="215">
        <v>65</v>
      </c>
      <c r="E56" s="219"/>
      <c r="F56" s="143"/>
    </row>
    <row r="57" spans="1:11" ht="18.75" hidden="1" customHeight="1">
      <c r="A57" s="59">
        <f t="shared" si="2"/>
        <v>17</v>
      </c>
      <c r="B57" s="12" t="s">
        <v>64</v>
      </c>
      <c r="C57" s="366"/>
      <c r="D57" s="215"/>
      <c r="E57" s="219"/>
      <c r="F57" s="143"/>
    </row>
    <row r="58" spans="1:11" ht="18.75" hidden="1" customHeight="1">
      <c r="A58" s="59">
        <f t="shared" si="2"/>
        <v>18</v>
      </c>
      <c r="B58" s="12" t="s">
        <v>51</v>
      </c>
      <c r="C58" s="366"/>
      <c r="D58" s="215">
        <f>+D25</f>
        <v>0</v>
      </c>
      <c r="E58" s="219"/>
      <c r="F58" s="143"/>
    </row>
    <row r="59" spans="1:11" ht="18.75" customHeight="1">
      <c r="A59" s="59">
        <v>17</v>
      </c>
      <c r="B59" s="12" t="s">
        <v>43</v>
      </c>
      <c r="C59" s="366"/>
      <c r="D59" s="215">
        <v>105</v>
      </c>
      <c r="E59" s="219"/>
      <c r="F59" s="143"/>
    </row>
    <row r="60" spans="1:11" ht="18.75" customHeight="1">
      <c r="A60" s="59">
        <f t="shared" si="2"/>
        <v>18</v>
      </c>
      <c r="B60" s="12" t="s">
        <v>72</v>
      </c>
      <c r="C60" s="366"/>
      <c r="D60" s="215">
        <v>36</v>
      </c>
      <c r="E60" s="219"/>
      <c r="F60" s="143"/>
    </row>
    <row r="61" spans="1:11" ht="18.75" customHeight="1">
      <c r="A61" s="59">
        <f t="shared" si="2"/>
        <v>19</v>
      </c>
      <c r="B61" s="12" t="s">
        <v>73</v>
      </c>
      <c r="C61" s="366"/>
      <c r="D61" s="215">
        <v>112</v>
      </c>
      <c r="E61" s="219"/>
      <c r="F61" s="143"/>
    </row>
    <row r="62" spans="1:11" ht="18.75" hidden="1" customHeight="1">
      <c r="A62" s="59">
        <f t="shared" si="2"/>
        <v>20</v>
      </c>
      <c r="B62" s="12" t="s">
        <v>44</v>
      </c>
      <c r="C62" s="366"/>
      <c r="D62" s="215"/>
      <c r="E62" s="219"/>
      <c r="F62" s="143"/>
    </row>
    <row r="63" spans="1:11" ht="18.75" hidden="1" customHeight="1">
      <c r="A63" s="59">
        <f t="shared" si="2"/>
        <v>21</v>
      </c>
      <c r="B63" s="12" t="s">
        <v>118</v>
      </c>
      <c r="C63" s="366"/>
      <c r="D63" s="215"/>
      <c r="E63" s="219"/>
      <c r="F63" s="143"/>
    </row>
    <row r="64" spans="1:11" ht="18.75" hidden="1" customHeight="1">
      <c r="A64" s="59">
        <f t="shared" si="2"/>
        <v>22</v>
      </c>
      <c r="B64" s="12" t="s">
        <v>45</v>
      </c>
      <c r="C64" s="366"/>
      <c r="D64" s="215"/>
      <c r="E64" s="219"/>
      <c r="F64" s="143"/>
    </row>
    <row r="65" spans="1:7" ht="18.75" customHeight="1">
      <c r="A65" s="59">
        <v>20</v>
      </c>
      <c r="B65" s="12" t="s">
        <v>61</v>
      </c>
      <c r="C65" s="366"/>
      <c r="D65" s="215">
        <v>57.42</v>
      </c>
      <c r="E65" s="219"/>
      <c r="F65" s="143"/>
    </row>
    <row r="66" spans="1:7" ht="18.75" hidden="1" customHeight="1">
      <c r="A66" s="59">
        <f t="shared" si="2"/>
        <v>21</v>
      </c>
      <c r="B66" s="12" t="s">
        <v>303</v>
      </c>
      <c r="C66" s="366"/>
      <c r="D66" s="215">
        <v>0</v>
      </c>
      <c r="E66" s="219"/>
      <c r="F66" s="143"/>
    </row>
    <row r="67" spans="1:7" ht="18.75" customHeight="1">
      <c r="A67" s="59">
        <v>21</v>
      </c>
      <c r="B67" s="12" t="s">
        <v>327</v>
      </c>
      <c r="C67" s="366"/>
      <c r="D67" s="215">
        <v>75</v>
      </c>
      <c r="E67" s="219"/>
      <c r="F67" s="143"/>
    </row>
    <row r="68" spans="1:7" ht="18.75" hidden="1" customHeight="1">
      <c r="A68" s="59">
        <f t="shared" si="2"/>
        <v>22</v>
      </c>
      <c r="B68" s="12"/>
      <c r="C68" s="366"/>
      <c r="D68" s="215"/>
      <c r="E68" s="219"/>
      <c r="F68" s="143" t="s">
        <v>320</v>
      </c>
    </row>
    <row r="69" spans="1:7" ht="18.75" hidden="1" customHeight="1">
      <c r="A69" s="59">
        <f t="shared" si="2"/>
        <v>23</v>
      </c>
      <c r="B69" s="12" t="s">
        <v>210</v>
      </c>
      <c r="C69" s="366"/>
      <c r="D69" s="215"/>
      <c r="E69" s="219"/>
      <c r="F69" s="143"/>
    </row>
    <row r="70" spans="1:7" ht="18.75" hidden="1" customHeight="1">
      <c r="A70" s="59">
        <v>22</v>
      </c>
      <c r="B70" s="12" t="s">
        <v>209</v>
      </c>
      <c r="C70" s="366"/>
      <c r="D70" s="215">
        <v>0</v>
      </c>
      <c r="E70" s="219"/>
      <c r="F70" s="143"/>
    </row>
    <row r="71" spans="1:7" ht="18.75" customHeight="1">
      <c r="A71" s="59">
        <v>22</v>
      </c>
      <c r="B71" s="12" t="s">
        <v>26</v>
      </c>
      <c r="C71" s="366"/>
      <c r="D71" s="215">
        <v>578.70000000000005</v>
      </c>
      <c r="E71" s="219"/>
      <c r="F71" s="143"/>
    </row>
    <row r="72" spans="1:7" s="345" customFormat="1">
      <c r="A72" s="342">
        <f>+A71+0.1</f>
        <v>22.1</v>
      </c>
      <c r="B72" s="343" t="s">
        <v>74</v>
      </c>
      <c r="C72" s="343"/>
      <c r="D72" s="451">
        <v>578.70000000000005</v>
      </c>
      <c r="E72" s="344"/>
      <c r="F72" s="346"/>
    </row>
    <row r="73" spans="1:7" ht="18.75" hidden="1" customHeight="1">
      <c r="A73" s="59">
        <f>+A71+1</f>
        <v>23</v>
      </c>
      <c r="B73" s="12" t="s">
        <v>75</v>
      </c>
      <c r="C73" s="366"/>
      <c r="D73" s="215"/>
      <c r="E73" s="219"/>
      <c r="F73" s="143"/>
    </row>
    <row r="74" spans="1:7" ht="18.75" customHeight="1">
      <c r="A74" s="59">
        <v>23</v>
      </c>
      <c r="B74" s="12" t="s">
        <v>65</v>
      </c>
      <c r="C74" s="366"/>
      <c r="D74" s="215">
        <v>2</v>
      </c>
      <c r="E74" s="219"/>
      <c r="F74" s="143" t="s">
        <v>342</v>
      </c>
    </row>
    <row r="75" spans="1:7">
      <c r="A75" s="28"/>
      <c r="B75" s="81" t="s">
        <v>29</v>
      </c>
      <c r="C75" s="368"/>
      <c r="D75" s="446">
        <f>SUM(D35,D38:D44,D48:D71,D73:D74)</f>
        <v>65896.12</v>
      </c>
      <c r="E75" s="219" t="s">
        <v>344</v>
      </c>
      <c r="F75" s="453">
        <f>+D32-D75</f>
        <v>0</v>
      </c>
      <c r="G75" s="454"/>
    </row>
    <row r="76" spans="1:7" ht="37.5" customHeight="1">
      <c r="B76" s="53"/>
      <c r="C76" s="43"/>
      <c r="F76" s="143" t="e">
        <f>+#REF!+F75</f>
        <v>#REF!</v>
      </c>
    </row>
    <row r="77" spans="1:7" ht="26.25" hidden="1" customHeight="1">
      <c r="B77" s="198" t="s">
        <v>2</v>
      </c>
      <c r="C77" s="214"/>
      <c r="D77" s="212" t="s">
        <v>330</v>
      </c>
      <c r="E77" s="214"/>
    </row>
    <row r="78" spans="1:7" ht="15.75" hidden="1" customHeight="1">
      <c r="B78" s="53"/>
      <c r="D78" s="213" t="s">
        <v>90</v>
      </c>
      <c r="E78" s="220"/>
    </row>
    <row r="79" spans="1:7" ht="30.75" hidden="1" customHeight="1">
      <c r="B79" s="198" t="s">
        <v>6</v>
      </c>
      <c r="C79" s="212"/>
      <c r="D79" s="212" t="s">
        <v>331</v>
      </c>
      <c r="E79" s="212"/>
    </row>
    <row r="80" spans="1:7" ht="13.5" hidden="1" customHeight="1">
      <c r="D80" s="213" t="s">
        <v>90</v>
      </c>
      <c r="E80" s="220"/>
    </row>
    <row r="81" spans="1:6" hidden="1">
      <c r="B81" s="43" t="s">
        <v>185</v>
      </c>
    </row>
    <row r="82" spans="1:6" s="197" customFormat="1" ht="109.5" customHeight="1">
      <c r="A82" s="232" t="s">
        <v>199</v>
      </c>
      <c r="D82" s="230"/>
      <c r="E82" s="231" t="s">
        <v>214</v>
      </c>
      <c r="F82" s="347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8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4"/>
      <c r="B1" s="225"/>
      <c r="C1" s="407" t="s">
        <v>183</v>
      </c>
      <c r="D1" s="408">
        <f>+'Ekamut-caxs'!E1+1</f>
        <v>78</v>
      </c>
      <c r="E1" s="53"/>
      <c r="F1" s="28"/>
      <c r="G1" s="28"/>
    </row>
    <row r="2" spans="1:10" s="40" customFormat="1" ht="17.25">
      <c r="A2" s="224"/>
      <c r="B2" s="226"/>
      <c r="C2" s="407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07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07" t="s">
        <v>322</v>
      </c>
      <c r="D4" s="410"/>
      <c r="E4" s="53"/>
      <c r="F4" s="28"/>
      <c r="G4" s="28"/>
    </row>
    <row r="5" spans="1:10" s="40" customFormat="1" ht="17.25">
      <c r="A5" s="224"/>
      <c r="B5" s="226"/>
      <c r="C5" s="407" t="s">
        <v>207</v>
      </c>
      <c r="D5" s="410"/>
      <c r="E5" s="53"/>
      <c r="F5" s="28"/>
      <c r="G5" s="28"/>
    </row>
    <row r="6" spans="1:10" s="40" customFormat="1" ht="17.25">
      <c r="A6" s="224"/>
      <c r="B6" s="226"/>
      <c r="C6" s="407"/>
      <c r="D6" s="410"/>
      <c r="E6" s="53"/>
      <c r="F6" s="28"/>
      <c r="G6" s="28"/>
    </row>
    <row r="7" spans="1:10" s="40" customFormat="1" ht="17.25">
      <c r="A7" s="224"/>
      <c r="B7" s="372"/>
      <c r="C7" s="411" t="s">
        <v>261</v>
      </c>
      <c r="D7" s="408">
        <f>+'Ekamut-caxs'!E7+1</f>
        <v>78</v>
      </c>
      <c r="E7" s="340"/>
      <c r="F7" s="53"/>
      <c r="G7" s="28"/>
      <c r="H7" s="28"/>
      <c r="I7" s="28"/>
      <c r="J7" s="28"/>
    </row>
    <row r="8" spans="1:10" s="40" customFormat="1" ht="17.25">
      <c r="A8" s="224"/>
      <c r="B8" s="224"/>
      <c r="C8" s="412" t="s">
        <v>39</v>
      </c>
      <c r="D8" s="413"/>
      <c r="E8" s="309"/>
      <c r="F8" s="53"/>
      <c r="G8" s="28"/>
      <c r="H8" s="28"/>
      <c r="I8" s="28"/>
      <c r="J8" s="28"/>
    </row>
    <row r="9" spans="1:10" s="40" customFormat="1" ht="17.25">
      <c r="A9" s="224"/>
      <c r="B9" s="224"/>
      <c r="C9" s="412" t="s">
        <v>263</v>
      </c>
      <c r="D9" s="414"/>
      <c r="E9" s="309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5" t="str">
        <f>+'Ekamut-caxs'!D10</f>
        <v>«20» մայիսի, 2025թ.</v>
      </c>
      <c r="D10" s="414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">
        <v>329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287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4"/>
      <c r="B17" s="226"/>
      <c r="C17" s="374" t="s">
        <v>208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378" t="s">
        <v>41</v>
      </c>
      <c r="D18" s="379"/>
      <c r="E18" s="391">
        <f>+C19-C77</f>
        <v>3192.35</v>
      </c>
      <c r="G18" s="140" t="s">
        <v>204</v>
      </c>
    </row>
    <row r="19" spans="1:7" s="40" customFormat="1" ht="40.9" customHeight="1" thickBot="1">
      <c r="A19" s="380" t="s">
        <v>7</v>
      </c>
      <c r="B19" s="381" t="s">
        <v>31</v>
      </c>
      <c r="C19" s="132">
        <f>+'Dramakani hamematakan'!D6</f>
        <v>3475.4</v>
      </c>
      <c r="D19" s="382"/>
      <c r="E19" s="459" t="s">
        <v>205</v>
      </c>
      <c r="F19" s="459"/>
      <c r="G19" s="138"/>
    </row>
    <row r="20" spans="1:7" s="40" customFormat="1" ht="17.25">
      <c r="A20" s="380" t="s">
        <v>10</v>
      </c>
      <c r="B20" s="381" t="s">
        <v>78</v>
      </c>
      <c r="C20" s="132">
        <f>SUM(C21:C22,C25,C29:C34)</f>
        <v>65947.319999999992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1">
        <f>+'Ekamut-caxs'!D17</f>
        <v>63427.5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1">
        <f>SUM(C23:C24)</f>
        <v>57.42</v>
      </c>
      <c r="D22" s="218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57.42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1">
        <f>SUM(C26:C28)</f>
        <v>2025.2</v>
      </c>
      <c r="D25" s="218"/>
      <c r="E25" s="53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1112.9000000000001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282.3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238</v>
      </c>
      <c r="C28" s="352">
        <v>630</v>
      </c>
      <c r="D28" s="359"/>
      <c r="E28" s="360"/>
      <c r="F28" s="361"/>
      <c r="G28" s="361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1">
        <f>+'Ekamut-caxs'!D24</f>
        <v>437.2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0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1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0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0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v>5</v>
      </c>
      <c r="B34" s="222"/>
      <c r="C34" s="130"/>
      <c r="D34" s="218"/>
      <c r="E34" s="53" t="s">
        <v>267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2">
        <f>C36+C79+C91</f>
        <v>67423.887999999977</v>
      </c>
      <c r="D35" s="383"/>
      <c r="E35" s="143"/>
      <c r="F35" s="28"/>
      <c r="G35" s="28"/>
    </row>
    <row r="36" spans="1:7" s="40" customFormat="1" ht="17.25">
      <c r="A36" s="27" t="s">
        <v>53</v>
      </c>
      <c r="B36" s="381" t="s">
        <v>56</v>
      </c>
      <c r="C36" s="132">
        <f>SUM(C37,C40:C46,C50:C73,C77:C78)</f>
        <v>65600.487999999983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1">
        <f>+'Ekamut-caxs'!D35</f>
        <v>50805.4</v>
      </c>
      <c r="D37" s="218"/>
      <c r="E37" s="53"/>
      <c r="F37" s="28"/>
      <c r="G37" s="215">
        <f>+C37-'Ekamut-caxs'!D35</f>
        <v>0</v>
      </c>
    </row>
    <row r="38" spans="1:7" s="362" customFormat="1" ht="17.25">
      <c r="A38" s="350">
        <f>+A37+0.1</f>
        <v>1.1000000000000001</v>
      </c>
      <c r="B38" s="351" t="str">
        <f>+'Ekamut-caxs'!B36</f>
        <v>վճարովի ծառայության գծով</v>
      </c>
      <c r="C38" s="352">
        <f>+'Ekamut-caxs'!D36</f>
        <v>322</v>
      </c>
      <c r="D38" s="359"/>
      <c r="E38" s="360"/>
      <c r="F38" s="361"/>
      <c r="G38" s="215">
        <f>+C38-'Ekamut-caxs'!D36</f>
        <v>0</v>
      </c>
    </row>
    <row r="39" spans="1:7" s="362" customFormat="1" ht="17.25">
      <c r="A39" s="350">
        <f>+A38+0.1</f>
        <v>1.2000000000000002</v>
      </c>
      <c r="B39" s="351" t="str">
        <f>+'Ekamut-caxs'!B37</f>
        <v>պարգևատրման գծով</v>
      </c>
      <c r="C39" s="352">
        <f>+'Ekamut-caxs'!D37</f>
        <v>2999</v>
      </c>
      <c r="D39" s="359"/>
      <c r="E39" s="360"/>
      <c r="F39" s="361"/>
      <c r="G39" s="215">
        <f>+C39-'Ekamut-caxs'!D37</f>
        <v>0</v>
      </c>
    </row>
    <row r="40" spans="1:7" s="40" customFormat="1" ht="17.25">
      <c r="A40" s="34">
        <f>+A37+1</f>
        <v>2</v>
      </c>
      <c r="B40" s="222" t="str">
        <f>+'Ekamut-caxs'!B38</f>
        <v>Սննդի գծով</v>
      </c>
      <c r="C40" s="131">
        <f>+'Ekamut-caxs'!D38</f>
        <v>7971.1</v>
      </c>
      <c r="D40" s="218"/>
      <c r="E40" s="53"/>
      <c r="F40" s="28"/>
      <c r="G40" s="215">
        <f>+C40-'Ekamut-caxs'!D38</f>
        <v>0</v>
      </c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1">
        <f>+'Ekamut-caxs'!D39</f>
        <v>1779.1</v>
      </c>
      <c r="D41" s="218"/>
      <c r="E41" s="53">
        <f>+C41-'Komunal '!F27</f>
        <v>0</v>
      </c>
      <c r="F41" s="28"/>
      <c r="G41" s="215">
        <f>+C41-'Ekamut-caxs'!D39</f>
        <v>0</v>
      </c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1">
        <f>+'Ekamut-caxs'!D40</f>
        <v>1135.8</v>
      </c>
      <c r="D42" s="218"/>
      <c r="E42" s="53">
        <f>+C42-'Komunal '!J27</f>
        <v>0</v>
      </c>
      <c r="F42" s="28"/>
      <c r="G42" s="215">
        <f>+C42-'Ekamut-caxs'!D40</f>
        <v>0</v>
      </c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1">
        <f>+'Komunal '!M27</f>
        <v>348.2</v>
      </c>
      <c r="D43" s="218"/>
      <c r="E43" s="143">
        <f>+C43-'Komunal '!M27</f>
        <v>0</v>
      </c>
      <c r="F43" s="28"/>
      <c r="G43" s="215">
        <f>+C43-'Ekamut-caxs'!D41</f>
        <v>0</v>
      </c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1">
        <f>+'Ekamut-caxs'!D42</f>
        <v>38.200000000000003</v>
      </c>
      <c r="D44" s="218"/>
      <c r="E44" s="53"/>
      <c r="F44" s="28"/>
      <c r="G44" s="215">
        <f>+C44-'Ekamut-caxs'!D42</f>
        <v>0</v>
      </c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1">
        <f>+'Ekamut-caxs'!D43</f>
        <v>142</v>
      </c>
      <c r="D45" s="218"/>
      <c r="E45" s="53"/>
      <c r="F45" s="28"/>
      <c r="G45" s="215">
        <f>+C45-'Ekamut-caxs'!D43</f>
        <v>0</v>
      </c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1">
        <f>SUM(C47:C49)</f>
        <v>175.6</v>
      </c>
      <c r="D46" s="218"/>
      <c r="E46" s="53"/>
      <c r="F46" s="28"/>
      <c r="G46" s="215">
        <f>+C46-'Ekamut-caxs'!D44</f>
        <v>0</v>
      </c>
    </row>
    <row r="47" spans="1:7" s="362" customFormat="1" ht="15.75" customHeight="1">
      <c r="A47" s="350">
        <f>+A46+0.1</f>
        <v>8.1</v>
      </c>
      <c r="B47" s="351" t="str">
        <f>+'Ekamut-caxs'!B45</f>
        <v>բաժանորդային վճար</v>
      </c>
      <c r="C47" s="353">
        <f>+'Ekamut-caxs'!D45</f>
        <v>57.6</v>
      </c>
      <c r="D47" s="359"/>
      <c r="E47" s="360"/>
      <c r="F47" s="361"/>
      <c r="G47" s="215">
        <f>+C47-'Ekamut-caxs'!D45</f>
        <v>0</v>
      </c>
    </row>
    <row r="48" spans="1:7" s="362" customFormat="1" ht="15.75" customHeight="1">
      <c r="A48" s="350">
        <f>+A47+0.1</f>
        <v>8.1999999999999993</v>
      </c>
      <c r="B48" s="351" t="str">
        <f>+'Ekamut-caxs'!B46</f>
        <v>րոպեավճար</v>
      </c>
      <c r="C48" s="353">
        <f>+'Ekamut-caxs'!D46</f>
        <v>40</v>
      </c>
      <c r="D48" s="359"/>
      <c r="E48" s="360"/>
      <c r="F48" s="361"/>
      <c r="G48" s="215">
        <f>+C48-'Ekamut-caxs'!D46</f>
        <v>0</v>
      </c>
    </row>
    <row r="49" spans="1:7" s="362" customFormat="1" ht="15.75" customHeight="1">
      <c r="A49" s="350">
        <f>+A48+0.1</f>
        <v>8.2999999999999989</v>
      </c>
      <c r="B49" s="351" t="str">
        <f>+'Ekamut-caxs'!B47</f>
        <v>ինտերնետ կապ</v>
      </c>
      <c r="C49" s="353">
        <f>+'Ekamut-caxs'!D47</f>
        <v>78</v>
      </c>
      <c r="D49" s="359"/>
      <c r="E49" s="360"/>
      <c r="F49" s="361"/>
      <c r="G49" s="215">
        <f>+C49-'Ekamut-caxs'!D47</f>
        <v>0</v>
      </c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1">
        <f>+'Ekamut-caxs'!D48</f>
        <v>0</v>
      </c>
      <c r="D50" s="218"/>
      <c r="E50" s="53"/>
      <c r="F50" s="28"/>
      <c r="G50" s="215">
        <f>+C50-'Ekamut-caxs'!D48</f>
        <v>0</v>
      </c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1">
        <f>+'Ekamut-caxs'!D49</f>
        <v>588</v>
      </c>
      <c r="D51" s="218"/>
      <c r="E51" s="53"/>
      <c r="F51" s="28"/>
      <c r="G51" s="215">
        <f>+C51-'Ekamut-caxs'!D49</f>
        <v>0</v>
      </c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1">
        <f>+'Ekamut-caxs'!D50</f>
        <v>111.6</v>
      </c>
      <c r="D52" s="218"/>
      <c r="E52" s="53"/>
      <c r="F52" s="28"/>
      <c r="G52" s="215">
        <f>+C52-'Ekamut-caxs'!D50</f>
        <v>0</v>
      </c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1">
        <f>+'Ekamut-caxs'!D51</f>
        <v>475</v>
      </c>
      <c r="D53" s="218"/>
      <c r="E53" s="53"/>
      <c r="F53" s="28"/>
      <c r="G53" s="215">
        <f>+C53-'Ekamut-caxs'!D51</f>
        <v>0</v>
      </c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1">
        <f>+'Ekamut-caxs'!D52</f>
        <v>600</v>
      </c>
      <c r="D54" s="218"/>
      <c r="E54" s="53"/>
      <c r="F54" s="28"/>
      <c r="G54" s="215">
        <f>+C54-'Ekamut-caxs'!D52</f>
        <v>0</v>
      </c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1">
        <f>+'Ekamut-caxs'!D53</f>
        <v>40</v>
      </c>
      <c r="D55" s="218"/>
      <c r="E55" s="53"/>
      <c r="F55" s="28"/>
      <c r="G55" s="215">
        <f>+C55-'Ekamut-caxs'!D53</f>
        <v>0</v>
      </c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1">
        <f>+'Ekamut-caxs'!D54</f>
        <v>125</v>
      </c>
      <c r="D56" s="218"/>
      <c r="E56" s="53"/>
      <c r="F56" s="28"/>
      <c r="G56" s="215">
        <f>+C56-'Ekamut-caxs'!D54</f>
        <v>0</v>
      </c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1">
        <f>+'Ekamut-caxs'!D55</f>
        <v>530</v>
      </c>
      <c r="D57" s="218"/>
      <c r="E57" s="53"/>
      <c r="F57" s="28"/>
      <c r="G57" s="215">
        <f>+C57-'Ekamut-caxs'!D55</f>
        <v>0</v>
      </c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1">
        <f>+'Ekamut-caxs'!D56</f>
        <v>65</v>
      </c>
      <c r="D58" s="218"/>
      <c r="E58" s="53"/>
      <c r="F58" s="28"/>
      <c r="G58" s="215">
        <f>+C58-'Ekamut-caxs'!D56</f>
        <v>0</v>
      </c>
    </row>
    <row r="59" spans="1:7" s="40" customFormat="1" ht="18" hidden="1" customHeight="1">
      <c r="A59" s="34">
        <f t="shared" si="2"/>
        <v>17</v>
      </c>
      <c r="B59" s="222" t="str">
        <f>+'Ekamut-caxs'!B57</f>
        <v>Կաթսայատան սպասարկման գծով</v>
      </c>
      <c r="C59" s="131">
        <f>+'Ekamut-caxs'!D57</f>
        <v>0</v>
      </c>
      <c r="D59" s="218"/>
      <c r="E59" s="53"/>
      <c r="F59" s="28"/>
      <c r="G59" s="215">
        <f>+C59-'Ekamut-caxs'!D57</f>
        <v>0</v>
      </c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1">
        <f>+'Ekamut-caxs'!D58</f>
        <v>0</v>
      </c>
      <c r="D60" s="218"/>
      <c r="E60" s="53"/>
      <c r="F60" s="28"/>
      <c r="G60" s="215">
        <f>+C60-'Ekamut-caxs'!D58</f>
        <v>0</v>
      </c>
    </row>
    <row r="61" spans="1:7" s="40" customFormat="1" ht="18" customHeight="1">
      <c r="A61" s="34">
        <v>17</v>
      </c>
      <c r="B61" s="222" t="str">
        <f>+'Ekamut-caxs'!B59</f>
        <v>Գնումների համակարգողի ծառայության գծով</v>
      </c>
      <c r="C61" s="131">
        <f>+'Ekamut-caxs'!D59</f>
        <v>105</v>
      </c>
      <c r="D61" s="218"/>
      <c r="E61" s="53"/>
      <c r="F61" s="28"/>
      <c r="G61" s="215">
        <f>+C61-'Ekamut-caxs'!D59</f>
        <v>0</v>
      </c>
    </row>
    <row r="62" spans="1:7" s="40" customFormat="1" ht="18" customHeight="1">
      <c r="A62" s="34">
        <f t="shared" si="2"/>
        <v>18</v>
      </c>
      <c r="B62" s="222" t="str">
        <f>+'Ekamut-caxs'!B60</f>
        <v>Համակարգիչների տեխնիկական սպասարկման գծով</v>
      </c>
      <c r="C62" s="131">
        <f>+'Ekamut-caxs'!D60</f>
        <v>36</v>
      </c>
      <c r="D62" s="218"/>
      <c r="E62" s="53"/>
      <c r="F62" s="28"/>
      <c r="G62" s="215">
        <f>+C62-'Ekamut-caxs'!D60</f>
        <v>0</v>
      </c>
    </row>
    <row r="63" spans="1:7" s="40" customFormat="1" ht="18" customHeight="1">
      <c r="A63" s="34">
        <f t="shared" si="2"/>
        <v>19</v>
      </c>
      <c r="B63" s="222" t="str">
        <f>+'Ekamut-caxs'!B61</f>
        <v>Համակարգչային ծրագրի և կայքի սպասարկման գծով</v>
      </c>
      <c r="C63" s="131">
        <f>+'Ekamut-caxs'!D61</f>
        <v>112</v>
      </c>
      <c r="D63" s="218"/>
      <c r="E63" s="53"/>
      <c r="F63" s="28"/>
      <c r="G63" s="215">
        <f>+C63-'Ekamut-caxs'!D61</f>
        <v>0</v>
      </c>
    </row>
    <row r="64" spans="1:7" s="40" customFormat="1" ht="18" hidden="1" customHeight="1">
      <c r="A64" s="34">
        <f t="shared" si="2"/>
        <v>20</v>
      </c>
      <c r="B64" s="222" t="str">
        <f>+'Ekamut-caxs'!B62</f>
        <v>էլ․ստորագրության գծով</v>
      </c>
      <c r="C64" s="131">
        <f>+'Ekamut-caxs'!D62</f>
        <v>0</v>
      </c>
      <c r="D64" s="218"/>
      <c r="E64" s="53"/>
      <c r="F64" s="28"/>
      <c r="G64" s="215">
        <f>+C64-'Ekamut-caxs'!D62</f>
        <v>0</v>
      </c>
    </row>
    <row r="65" spans="1:7" s="40" customFormat="1" ht="18" hidden="1" customHeight="1">
      <c r="A65" s="34">
        <f t="shared" si="2"/>
        <v>21</v>
      </c>
      <c r="B65" s="222" t="str">
        <f>+'Ekamut-caxs'!B63</f>
        <v>Հայտարարության գծով</v>
      </c>
      <c r="C65" s="131">
        <f>+'Ekamut-caxs'!D63</f>
        <v>0</v>
      </c>
      <c r="D65" s="218"/>
      <c r="E65" s="53"/>
      <c r="F65" s="28"/>
      <c r="G65" s="215">
        <f>+C65-'Ekamut-caxs'!D63</f>
        <v>0</v>
      </c>
    </row>
    <row r="66" spans="1:7" s="40" customFormat="1" ht="18" hidden="1" customHeight="1">
      <c r="A66" s="34">
        <f t="shared" si="2"/>
        <v>22</v>
      </c>
      <c r="B66" s="222" t="str">
        <f>+'Ekamut-caxs'!B64</f>
        <v>Բաժանորդագրության գծով</v>
      </c>
      <c r="C66" s="131">
        <f>+'Ekamut-caxs'!D64</f>
        <v>0</v>
      </c>
      <c r="D66" s="218"/>
      <c r="E66" s="53"/>
      <c r="F66" s="28"/>
      <c r="G66" s="215">
        <f>+C66-'Ekamut-caxs'!D64</f>
        <v>0</v>
      </c>
    </row>
    <row r="67" spans="1:7" s="40" customFormat="1" ht="18" customHeight="1">
      <c r="A67" s="34">
        <v>20</v>
      </c>
      <c r="B67" s="222" t="str">
        <f>+'Ekamut-caxs'!B65</f>
        <v>Վերապատրաստման գծով</v>
      </c>
      <c r="C67" s="131">
        <f>+'Ekamut-caxs'!D65</f>
        <v>57.42</v>
      </c>
      <c r="D67" s="218"/>
      <c r="E67" s="53"/>
      <c r="F67" s="28"/>
      <c r="G67" s="215">
        <f>+C67-'Ekamut-caxs'!D65</f>
        <v>0</v>
      </c>
    </row>
    <row r="68" spans="1:7" s="40" customFormat="1" ht="18" hidden="1" customHeight="1">
      <c r="A68" s="34">
        <f t="shared" si="2"/>
        <v>21</v>
      </c>
      <c r="B68" s="222" t="str">
        <f>+'Ekamut-caxs'!B66</f>
        <v>Ծառերի էտման գծով</v>
      </c>
      <c r="C68" s="131">
        <f>+'Ekamut-caxs'!D66</f>
        <v>0</v>
      </c>
      <c r="D68" s="218"/>
      <c r="E68" s="53"/>
      <c r="F68" s="28"/>
      <c r="G68" s="215">
        <f>+C68-'Ekamut-caxs'!D66</f>
        <v>0</v>
      </c>
    </row>
    <row r="69" spans="1:7" s="40" customFormat="1" ht="18" customHeight="1">
      <c r="A69" s="34">
        <v>21</v>
      </c>
      <c r="B69" s="222" t="str">
        <f>+'Ekamut-caxs'!B67</f>
        <v>Միջոցառումների կազմակերպման գծով</v>
      </c>
      <c r="C69" s="130">
        <f>+'Ekamut-caxs'!D67</f>
        <v>75</v>
      </c>
      <c r="D69" s="218"/>
      <c r="E69" s="53"/>
      <c r="F69" s="28"/>
      <c r="G69" s="215">
        <f>+C69-'Ekamut-caxs'!D67</f>
        <v>0</v>
      </c>
    </row>
    <row r="70" spans="1:7" s="40" customFormat="1" ht="18" hidden="1" customHeight="1">
      <c r="A70" s="34">
        <f t="shared" si="2"/>
        <v>22</v>
      </c>
      <c r="B70" s="222">
        <f>+'Ekamut-caxs'!B68</f>
        <v>0</v>
      </c>
      <c r="C70" s="130">
        <f>+'Ekamut-caxs'!D68</f>
        <v>0</v>
      </c>
      <c r="D70" s="218"/>
      <c r="E70" s="53"/>
      <c r="F70" s="28"/>
      <c r="G70" s="215">
        <f>+C70-'Ekamut-caxs'!D68</f>
        <v>0</v>
      </c>
    </row>
    <row r="71" spans="1:7" s="40" customFormat="1" ht="18" hidden="1" customHeight="1">
      <c r="A71" s="34">
        <f t="shared" si="2"/>
        <v>23</v>
      </c>
      <c r="B71" s="222" t="str">
        <f>+'Ekamut-caxs'!B69</f>
        <v>Դուրսգրվող գույքի վերագնահատման գծով</v>
      </c>
      <c r="C71" s="131">
        <f>+'Ekamut-caxs'!D69</f>
        <v>0</v>
      </c>
      <c r="D71" s="218"/>
      <c r="E71" s="53" t="s">
        <v>266</v>
      </c>
      <c r="F71" s="28"/>
      <c r="G71" s="215">
        <f>+C71-'Ekamut-caxs'!D69</f>
        <v>0</v>
      </c>
    </row>
    <row r="72" spans="1:7" s="40" customFormat="1" ht="18" hidden="1" customHeight="1">
      <c r="A72" s="34">
        <v>24</v>
      </c>
      <c r="B72" s="222" t="str">
        <f>+'Ekamut-caxs'!B70</f>
        <v>Կրակմարիչների լիցքավորում</v>
      </c>
      <c r="C72" s="131">
        <f>+'Ekamut-caxs'!D70</f>
        <v>0</v>
      </c>
      <c r="D72" s="218"/>
      <c r="E72" s="53"/>
      <c r="F72" s="28"/>
      <c r="G72" s="215">
        <f>+C72-'Ekamut-caxs'!D70</f>
        <v>0</v>
      </c>
    </row>
    <row r="73" spans="1:7" s="40" customFormat="1" ht="18" hidden="1" customHeight="1">
      <c r="A73" s="34">
        <f t="shared" si="2"/>
        <v>25</v>
      </c>
      <c r="B73" s="222" t="s">
        <v>34</v>
      </c>
      <c r="C73" s="131">
        <f>SUM(C74:C76)</f>
        <v>0</v>
      </c>
      <c r="D73" s="218"/>
      <c r="E73" s="53"/>
      <c r="F73" s="28"/>
      <c r="G73" s="215">
        <f>+C73-'Ekamut-caxs'!D71</f>
        <v>-578.70000000000005</v>
      </c>
    </row>
    <row r="74" spans="1:7" s="362" customFormat="1" ht="15.75" hidden="1" customHeight="1">
      <c r="A74" s="350">
        <f>+A73+0.1</f>
        <v>25.1</v>
      </c>
      <c r="B74" s="351" t="s">
        <v>35</v>
      </c>
      <c r="C74" s="352"/>
      <c r="D74" s="359"/>
      <c r="E74" s="360"/>
      <c r="F74" s="361"/>
      <c r="G74" s="215">
        <f>+C74-'Ekamut-caxs'!D72</f>
        <v>-578.70000000000005</v>
      </c>
    </row>
    <row r="75" spans="1:7" s="362" customFormat="1" ht="15.75" hidden="1" customHeight="1">
      <c r="A75" s="350">
        <f>+A74+0.1</f>
        <v>25.200000000000003</v>
      </c>
      <c r="B75" s="351" t="s">
        <v>47</v>
      </c>
      <c r="C75" s="352"/>
      <c r="D75" s="359"/>
      <c r="E75" s="360"/>
      <c r="F75" s="361"/>
      <c r="G75" s="215">
        <f>+C75-'Ekamut-caxs'!D73</f>
        <v>0</v>
      </c>
    </row>
    <row r="76" spans="1:7" s="362" customFormat="1" ht="15.75" hidden="1" customHeight="1">
      <c r="A76" s="350">
        <f>+A75+0.1</f>
        <v>25.300000000000004</v>
      </c>
      <c r="B76" s="351" t="s">
        <v>80</v>
      </c>
      <c r="C76" s="353">
        <f>+'Ekamut-caxs'!D73</f>
        <v>0</v>
      </c>
      <c r="D76" s="359"/>
      <c r="E76" s="360"/>
      <c r="F76" s="361"/>
      <c r="G76" s="215">
        <f>+C76-'Ekamut-caxs'!D74</f>
        <v>-2</v>
      </c>
    </row>
    <row r="77" spans="1:7" s="40" customFormat="1" ht="18" customHeight="1">
      <c r="A77" s="34">
        <v>22</v>
      </c>
      <c r="B77" s="222" t="s">
        <v>36</v>
      </c>
      <c r="C77" s="131">
        <f>+'Deb. ev kreditor'!D59-'Deb. ev kreditor'!D55</f>
        <v>283.05000000000018</v>
      </c>
      <c r="D77" s="218"/>
      <c r="E77" s="53">
        <f>+C77-'Deb. ev kreditor'!F59</f>
        <v>0</v>
      </c>
      <c r="F77" s="28"/>
      <c r="G77" s="28"/>
    </row>
    <row r="78" spans="1:7" s="40" customFormat="1" ht="18.75" customHeight="1">
      <c r="A78" s="34">
        <v>23</v>
      </c>
      <c r="B78" s="222" t="s">
        <v>81</v>
      </c>
      <c r="C78" s="130">
        <v>2.0179999999999998</v>
      </c>
      <c r="D78" s="218"/>
      <c r="E78" s="53" t="s">
        <v>343</v>
      </c>
      <c r="F78" s="28"/>
      <c r="G78" s="28"/>
    </row>
    <row r="79" spans="1:7" s="41" customFormat="1" ht="17.25">
      <c r="A79" s="27" t="s">
        <v>54</v>
      </c>
      <c r="B79" s="381" t="s">
        <v>57</v>
      </c>
      <c r="C79" s="132">
        <f>C80+C87</f>
        <v>842</v>
      </c>
      <c r="D79" s="383"/>
      <c r="E79" s="221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1">
        <f>SUM(C81:C86)</f>
        <v>842</v>
      </c>
      <c r="D80" s="218"/>
      <c r="E80" s="53"/>
      <c r="F80" s="28"/>
      <c r="G80" s="28"/>
    </row>
    <row r="81" spans="1:7" s="362" customFormat="1" ht="15.75" customHeight="1">
      <c r="A81" s="350">
        <f t="shared" ref="A81:A85" si="3">+A80+0.1</f>
        <v>1.1000000000000001</v>
      </c>
      <c r="B81" s="351" t="s">
        <v>82</v>
      </c>
      <c r="C81" s="352">
        <v>400</v>
      </c>
      <c r="D81" s="359"/>
      <c r="E81" s="360"/>
      <c r="F81" s="361"/>
      <c r="G81" s="361"/>
    </row>
    <row r="82" spans="1:7" s="362" customFormat="1" ht="15.75" customHeight="1">
      <c r="A82" s="350">
        <f t="shared" si="3"/>
        <v>1.2000000000000002</v>
      </c>
      <c r="B82" s="351" t="s">
        <v>83</v>
      </c>
      <c r="C82" s="352">
        <v>70</v>
      </c>
      <c r="D82" s="359"/>
      <c r="E82" s="360"/>
      <c r="F82" s="361"/>
      <c r="G82" s="361"/>
    </row>
    <row r="83" spans="1:7" s="362" customFormat="1" ht="15.75" customHeight="1">
      <c r="A83" s="350">
        <f t="shared" si="3"/>
        <v>1.3000000000000003</v>
      </c>
      <c r="B83" s="351" t="s">
        <v>84</v>
      </c>
      <c r="C83" s="352">
        <v>160</v>
      </c>
      <c r="D83" s="359"/>
      <c r="E83" s="360"/>
      <c r="F83" s="361"/>
      <c r="G83" s="361"/>
    </row>
    <row r="84" spans="1:7" s="362" customFormat="1" ht="15.75" hidden="1" customHeight="1">
      <c r="A84" s="350">
        <f t="shared" si="3"/>
        <v>1.4000000000000004</v>
      </c>
      <c r="B84" s="351" t="s">
        <v>62</v>
      </c>
      <c r="C84" s="352"/>
      <c r="D84" s="359"/>
      <c r="E84" s="360"/>
      <c r="F84" s="361"/>
      <c r="G84" s="361"/>
    </row>
    <row r="85" spans="1:7" s="362" customFormat="1" ht="15.75" hidden="1" customHeight="1">
      <c r="A85" s="350">
        <f t="shared" si="3"/>
        <v>1.5000000000000004</v>
      </c>
      <c r="B85" s="351" t="s">
        <v>63</v>
      </c>
      <c r="C85" s="352"/>
      <c r="D85" s="359"/>
      <c r="E85" s="360"/>
      <c r="F85" s="361"/>
      <c r="G85" s="361"/>
    </row>
    <row r="86" spans="1:7" s="362" customFormat="1" ht="19.5" customHeight="1">
      <c r="A86" s="350">
        <v>1.4</v>
      </c>
      <c r="B86" s="351" t="s">
        <v>336</v>
      </c>
      <c r="C86" s="352">
        <v>212</v>
      </c>
      <c r="D86" s="359"/>
      <c r="E86" s="360" t="s">
        <v>269</v>
      </c>
      <c r="F86" s="361"/>
      <c r="G86" s="361"/>
    </row>
    <row r="87" spans="1:7" s="40" customFormat="1" ht="23.25" hidden="1" customHeight="1">
      <c r="A87" s="34">
        <v>2</v>
      </c>
      <c r="B87" s="222" t="s">
        <v>86</v>
      </c>
      <c r="C87" s="131">
        <f>SUM(C88:C90)</f>
        <v>0</v>
      </c>
      <c r="D87" s="218"/>
      <c r="E87" s="56"/>
      <c r="F87" s="49"/>
      <c r="G87" s="49"/>
    </row>
    <row r="88" spans="1:7" s="362" customFormat="1" ht="18" hidden="1" customHeight="1">
      <c r="A88" s="350">
        <f>+A87+0.1</f>
        <v>2.1</v>
      </c>
      <c r="B88" s="351" t="s">
        <v>59</v>
      </c>
      <c r="C88" s="352"/>
      <c r="D88" s="359"/>
      <c r="E88" s="360"/>
      <c r="F88" s="361"/>
      <c r="G88" s="361"/>
    </row>
    <row r="89" spans="1:7" s="362" customFormat="1" ht="21" hidden="1" customHeight="1">
      <c r="A89" s="350">
        <f>+A88+0.1</f>
        <v>2.2000000000000002</v>
      </c>
      <c r="B89" s="351" t="s">
        <v>58</v>
      </c>
      <c r="C89" s="352"/>
      <c r="D89" s="359"/>
      <c r="E89" s="360"/>
      <c r="F89" s="361"/>
      <c r="G89" s="361"/>
    </row>
    <row r="90" spans="1:7" s="362" customFormat="1" ht="16.5" hidden="1" customHeight="1">
      <c r="A90" s="350">
        <f>+A89+0.1</f>
        <v>2.3000000000000003</v>
      </c>
      <c r="B90" s="351" t="s">
        <v>48</v>
      </c>
      <c r="C90" s="352"/>
      <c r="D90" s="359"/>
      <c r="E90" s="360"/>
      <c r="F90" s="361"/>
      <c r="G90" s="361"/>
    </row>
    <row r="91" spans="1:7" s="41" customFormat="1" ht="34.5">
      <c r="A91" s="27" t="s">
        <v>55</v>
      </c>
      <c r="B91" s="381" t="s">
        <v>139</v>
      </c>
      <c r="C91" s="132">
        <f>SUM(C92:C93)</f>
        <v>981.4</v>
      </c>
      <c r="D91" s="383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0">
        <v>981.4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0"/>
      <c r="D93" s="218"/>
      <c r="E93" s="53"/>
      <c r="F93" s="28"/>
      <c r="G93" s="28"/>
    </row>
    <row r="94" spans="1:7" s="47" customFormat="1" ht="34.5">
      <c r="A94" s="380" t="s">
        <v>37</v>
      </c>
      <c r="B94" s="381" t="s">
        <v>38</v>
      </c>
      <c r="C94" s="132">
        <f>C19+C20-C35</f>
        <v>1998.8320000000094</v>
      </c>
      <c r="D94" s="218" t="s">
        <v>344</v>
      </c>
      <c r="E94" s="459" t="s">
        <v>184</v>
      </c>
      <c r="F94" s="459"/>
      <c r="G94" s="139"/>
    </row>
    <row r="95" spans="1:7" s="41" customFormat="1" ht="44.25" customHeight="1">
      <c r="A95" s="384"/>
      <c r="B95" s="385"/>
      <c r="E95" s="390"/>
      <c r="F95" s="50"/>
      <c r="G95" s="50"/>
    </row>
    <row r="96" spans="1:7" s="5" customFormat="1" ht="17.25" hidden="1">
      <c r="B96" s="386" t="s">
        <v>2</v>
      </c>
      <c r="C96" s="216" t="str">
        <f>+'Ekamut-caxs'!D77</f>
        <v>Լ․ Վարդանյան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213"/>
      <c r="D97" s="387"/>
      <c r="E97" s="363"/>
      <c r="F97" s="43"/>
      <c r="G97" s="43"/>
    </row>
    <row r="98" spans="1:7" s="2" customFormat="1" ht="17.25" hidden="1">
      <c r="B98" s="388" t="s">
        <v>6</v>
      </c>
      <c r="C98" s="216" t="str">
        <f>+'Ekamut-caxs'!D79</f>
        <v>Կ․ Քարամյան</v>
      </c>
      <c r="D98" s="216"/>
      <c r="E98" s="41"/>
      <c r="F98" s="43"/>
      <c r="G98" s="43"/>
    </row>
    <row r="99" spans="1:7" s="2" customFormat="1" ht="12" hidden="1" customHeight="1">
      <c r="B99" s="375"/>
      <c r="C99" s="213"/>
      <c r="D99" s="387"/>
      <c r="E99" s="363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30" customFormat="1" ht="17.25">
      <c r="B101" s="389" t="s">
        <v>199</v>
      </c>
      <c r="D101" s="231" t="s">
        <v>214</v>
      </c>
    </row>
    <row r="102" spans="1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" zoomScaleSheetLayoutView="100" workbookViewId="0">
      <selection activeCell="F41" sqref="F41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հ․67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288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264</v>
      </c>
      <c r="D5" s="123" t="s">
        <v>265</v>
      </c>
      <c r="E5" s="36" t="s">
        <v>49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26" t="s">
        <v>133</v>
      </c>
      <c r="C6" s="172">
        <f>SUM(C7:C8,C11,C14:C17,C20:C21)</f>
        <v>64609.9</v>
      </c>
      <c r="D6" s="141">
        <f>SUM(D7:D8,D11,D14:D17,D20:D21)</f>
        <v>65878.900000000009</v>
      </c>
      <c r="E6" s="141">
        <f t="shared" ref="E6:E63" si="0">D6-C6</f>
        <v>1269.0000000000073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61477</v>
      </c>
      <c r="D7" s="134">
        <f>+'Ekamut-caxs'!D17</f>
        <v>63427.5</v>
      </c>
      <c r="E7" s="134">
        <f t="shared" si="0"/>
        <v>1950.5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24</v>
      </c>
      <c r="D8" s="134">
        <f>SUM(D9:D10)</f>
        <v>24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4">
        <v>24</v>
      </c>
      <c r="D9" s="124">
        <v>24</v>
      </c>
      <c r="E9" s="134">
        <f t="shared" si="0"/>
        <v>0</v>
      </c>
      <c r="F9" s="124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4">
        <v>0</v>
      </c>
      <c r="D10" s="124">
        <v>0</v>
      </c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1411.4</v>
      </c>
      <c r="D11" s="134">
        <f>SUM(D12:D13)</f>
        <v>1411.4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966.6</v>
      </c>
      <c r="D12" s="124">
        <v>966.6</v>
      </c>
      <c r="E12" s="134">
        <f t="shared" si="0"/>
        <v>0</v>
      </c>
      <c r="F12" s="124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444.8</v>
      </c>
      <c r="D13" s="124">
        <v>444.8</v>
      </c>
      <c r="E13" s="134">
        <f t="shared" si="0"/>
        <v>0</v>
      </c>
      <c r="F13" s="124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3">
        <v>1110</v>
      </c>
      <c r="D14" s="134">
        <f>+'Ekamut-caxs'!D24</f>
        <v>437.2</v>
      </c>
      <c r="E14" s="134">
        <f t="shared" si="0"/>
        <v>-672.8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5">
        <f>SUM(C18:C19)</f>
        <v>578.70000000000005</v>
      </c>
      <c r="D17" s="136">
        <f>SUM(D18:D19)</f>
        <v>578.70000000000005</v>
      </c>
      <c r="E17" s="134">
        <f t="shared" si="0"/>
        <v>0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4">
        <v>578.70000000000005</v>
      </c>
      <c r="D18" s="125">
        <f>+'Ekamut-caxs'!D28</f>
        <v>578.70000000000005</v>
      </c>
      <c r="E18" s="125">
        <f t="shared" si="0"/>
        <v>0</v>
      </c>
      <c r="F18" s="124"/>
    </row>
    <row r="19" spans="1:18" ht="16.5" hidden="1">
      <c r="A19" s="34">
        <f t="shared" si="1"/>
        <v>8</v>
      </c>
      <c r="B19" s="399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 hidden="1">
      <c r="A20" s="34">
        <f t="shared" si="1"/>
        <v>9</v>
      </c>
      <c r="B20" s="173" t="str">
        <f>+'Ekamut-caxs'!B30</f>
        <v>Բանկի տոկոսից</v>
      </c>
      <c r="C20" s="135"/>
      <c r="D20" s="133">
        <f>+'Ekamut-caxs'!D30</f>
        <v>0</v>
      </c>
      <c r="E20" s="133">
        <f t="shared" si="0"/>
        <v>0</v>
      </c>
      <c r="F20" s="124"/>
    </row>
    <row r="21" spans="1:18" s="31" customFormat="1" ht="17.25">
      <c r="A21" s="34">
        <f t="shared" si="1"/>
        <v>10</v>
      </c>
      <c r="B21" s="173" t="str">
        <f>+'Ekamut-caxs'!B31</f>
        <v>Սուբսիդիա ջրամատակարարման գծով</v>
      </c>
      <c r="C21" s="135">
        <v>8.8000000000000007</v>
      </c>
      <c r="D21" s="133">
        <f>+'Ekamut-caxs'!D31</f>
        <v>0.1</v>
      </c>
      <c r="E21" s="133">
        <f>D21-C21</f>
        <v>-8.7000000000000011</v>
      </c>
      <c r="F21" s="133"/>
      <c r="G21" s="31" t="s">
        <v>305</v>
      </c>
    </row>
    <row r="22" spans="1:18" s="13" customFormat="1" ht="17.25">
      <c r="A22" s="35" t="s">
        <v>10</v>
      </c>
      <c r="B22" s="426" t="s">
        <v>134</v>
      </c>
      <c r="C22" s="423">
        <f>SUM(C23,C26:C32,C36:C59,C61:C62)</f>
        <v>64609.899999999987</v>
      </c>
      <c r="D22" s="142">
        <f>SUM(D23,D26:D32,D36:D59,D61:D62)</f>
        <v>65896.12</v>
      </c>
      <c r="E22" s="141">
        <f t="shared" si="0"/>
        <v>1286.2200000000084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5">
        <v>48583.8</v>
      </c>
      <c r="D23" s="136">
        <f>+'Ekamut-caxs'!D35</f>
        <v>50805.4</v>
      </c>
      <c r="E23" s="134">
        <f t="shared" si="0"/>
        <v>2221.5999999999985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4">
        <v>848</v>
      </c>
      <c r="D24" s="137">
        <f>+'Ekamut-caxs'!D36</f>
        <v>322</v>
      </c>
      <c r="E24" s="125">
        <f>D24-C24</f>
        <v>-526</v>
      </c>
      <c r="F24" s="12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7" t="str">
        <f>+'Ekamut-caxs'!B37</f>
        <v>պարգևատրման գծով</v>
      </c>
      <c r="C25" s="124">
        <v>0</v>
      </c>
      <c r="D25" s="124">
        <f>+'Ekamut-caxs'!D37</f>
        <v>2999</v>
      </c>
      <c r="E25" s="126">
        <f>D25-C25</f>
        <v>2999</v>
      </c>
      <c r="F25" s="126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5">
        <v>8878.2000000000007</v>
      </c>
      <c r="D26" s="136">
        <f>+'Ekamut-caxs'!D38</f>
        <v>7971.1</v>
      </c>
      <c r="E26" s="134">
        <f t="shared" si="0"/>
        <v>-907.10000000000036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5">
        <v>1472.9</v>
      </c>
      <c r="D27" s="136">
        <f>+'Ekamut-caxs'!D39</f>
        <v>1779.1</v>
      </c>
      <c r="E27" s="134">
        <f t="shared" si="0"/>
        <v>306.19999999999982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5">
        <v>1241.2</v>
      </c>
      <c r="D28" s="136">
        <f>+'Ekamut-caxs'!D40</f>
        <v>1135.8</v>
      </c>
      <c r="E28" s="134">
        <f t="shared" si="0"/>
        <v>-105.40000000000009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5">
        <v>325.7</v>
      </c>
      <c r="D29" s="136">
        <f>+'Ekamut-caxs'!D41</f>
        <v>348.2</v>
      </c>
      <c r="E29" s="134">
        <f t="shared" si="0"/>
        <v>22.5</v>
      </c>
      <c r="F29" s="124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5">
        <v>38.200000000000003</v>
      </c>
      <c r="D30" s="136">
        <f>+'Ekamut-caxs'!D42</f>
        <v>38.200000000000003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40.5">
      <c r="A31" s="34">
        <f t="shared" si="2"/>
        <v>7</v>
      </c>
      <c r="B31" s="173" t="str">
        <f>+'Ekamut-caxs'!B43</f>
        <v>Ախտաբանության գծով</v>
      </c>
      <c r="C31" s="135">
        <v>102</v>
      </c>
      <c r="D31" s="136">
        <f>+'Ekamut-caxs'!D43</f>
        <v>142</v>
      </c>
      <c r="E31" s="134">
        <f t="shared" si="0"/>
        <v>40</v>
      </c>
      <c r="F31" s="124" t="s">
        <v>340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5">
        <f>SUM(C33:C35)</f>
        <v>175.6</v>
      </c>
      <c r="D32" s="136">
        <f>SUM(D33:D35)</f>
        <v>175.6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4">
        <v>57.6</v>
      </c>
      <c r="D33" s="137">
        <f>+'Ekamut-caxs'!D45</f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99" t="str">
        <f>+'Ekamut-caxs'!B46</f>
        <v>րոպեավճար</v>
      </c>
      <c r="C34" s="124">
        <v>40</v>
      </c>
      <c r="D34" s="137">
        <f>+'Ekamut-caxs'!D46</f>
        <v>40</v>
      </c>
      <c r="E34" s="125">
        <f t="shared" si="0"/>
        <v>0</v>
      </c>
      <c r="F34" s="124"/>
    </row>
    <row r="35" spans="1:18">
      <c r="A35" s="18">
        <f t="shared" si="3"/>
        <v>8.2999999999999989</v>
      </c>
      <c r="B35" s="399" t="str">
        <f>+'Ekamut-caxs'!B47</f>
        <v>ինտերնետ կապ</v>
      </c>
      <c r="C35" s="124">
        <v>78</v>
      </c>
      <c r="D35" s="137">
        <f>+'Ekamut-caxs'!D47</f>
        <v>78</v>
      </c>
      <c r="E35" s="125">
        <f t="shared" si="0"/>
        <v>0</v>
      </c>
      <c r="F35" s="124"/>
    </row>
    <row r="36" spans="1:18" s="32" customFormat="1" ht="17.25" hidden="1">
      <c r="A36" s="34">
        <f>+A32+1</f>
        <v>9</v>
      </c>
      <c r="B36" s="173" t="str">
        <f>+'Ekamut-caxs'!B48</f>
        <v>Բանկային ծառայության գծով</v>
      </c>
      <c r="C36" s="135">
        <v>0</v>
      </c>
      <c r="D36" s="136">
        <f>+'Ekamut-caxs'!D48</f>
        <v>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3" t="str">
        <f>+'Ekamut-caxs'!B49</f>
        <v>Տնտեսական ապրանքների գծով</v>
      </c>
      <c r="C37" s="135">
        <v>588</v>
      </c>
      <c r="D37" s="136">
        <f>+'Ekamut-caxs'!D49</f>
        <v>588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3" t="str">
        <f>+'Ekamut-caxs'!B50</f>
        <v>Գրասենյակային ապրանքների գծով</v>
      </c>
      <c r="C38" s="135">
        <v>111.6</v>
      </c>
      <c r="D38" s="136">
        <f>+'Ekamut-caxs'!D50</f>
        <v>111.6</v>
      </c>
      <c r="E38" s="134">
        <f t="shared" si="0"/>
        <v>0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3" t="str">
        <f>+'Ekamut-caxs'!B51</f>
        <v>Փոքրարժեք կամ արագամաշ առարկաների գծով</v>
      </c>
      <c r="C39" s="135">
        <v>475</v>
      </c>
      <c r="D39" s="136">
        <f>+'Ekamut-caxs'!D51</f>
        <v>475</v>
      </c>
      <c r="E39" s="134">
        <f t="shared" si="0"/>
        <v>0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3" t="str">
        <f>+'Ekamut-caxs'!B52</f>
        <v>Ուսումնական նյութերի գծով</v>
      </c>
      <c r="C40" s="135">
        <v>200</v>
      </c>
      <c r="D40" s="136">
        <f>+'Ekamut-caxs'!D52</f>
        <v>600</v>
      </c>
      <c r="E40" s="134">
        <f t="shared" si="0"/>
        <v>400</v>
      </c>
      <c r="F40" s="124" t="s">
        <v>338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+'Ekamut-caxs'!B53</f>
        <v>Դեղորայքի գծով</v>
      </c>
      <c r="C41" s="135">
        <v>40</v>
      </c>
      <c r="D41" s="136">
        <f>+'Ekamut-caxs'!D53</f>
        <v>40</v>
      </c>
      <c r="E41" s="134">
        <f>D41-C41</f>
        <v>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+'Ekamut-caxs'!B54</f>
        <v>Բուժ.ծառայության գծով</v>
      </c>
      <c r="C42" s="135">
        <v>125</v>
      </c>
      <c r="D42" s="136">
        <f>+'Ekamut-caxs'!D54</f>
        <v>125</v>
      </c>
      <c r="E42" s="134">
        <f t="shared" si="0"/>
        <v>0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3" t="str">
        <f>+'Ekamut-caxs'!B55</f>
        <v>Ընթացիկ վերանորոգման գծով</v>
      </c>
      <c r="C43" s="133">
        <v>600</v>
      </c>
      <c r="D43" s="136">
        <f>+'Ekamut-caxs'!D55</f>
        <v>530</v>
      </c>
      <c r="E43" s="134">
        <f t="shared" si="0"/>
        <v>-70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3" t="str">
        <f>+'Ekamut-caxs'!B56</f>
        <v>Ջեռուցման համակարգի սպասարկման գծով</v>
      </c>
      <c r="C44" s="133">
        <v>65</v>
      </c>
      <c r="D44" s="136">
        <f>+'Ekamut-caxs'!D56</f>
        <v>65</v>
      </c>
      <c r="E44" s="134">
        <f>D44-C44</f>
        <v>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3" t="str">
        <f>+'Ekamut-caxs'!B59</f>
        <v>Գնումների համակարգողի ծառայության գծով</v>
      </c>
      <c r="C47" s="135">
        <v>105</v>
      </c>
      <c r="D47" s="136">
        <f>+'Ekamut-caxs'!D59</f>
        <v>105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3" t="str">
        <f>+'Ekamut-caxs'!B60</f>
        <v>Համակարգիչների տեխնիկական սպասարկման գծով</v>
      </c>
      <c r="C48" s="135">
        <v>50</v>
      </c>
      <c r="D48" s="136">
        <f>+'Ekamut-caxs'!D60</f>
        <v>36</v>
      </c>
      <c r="E48" s="134">
        <f t="shared" si="0"/>
        <v>-14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33" customHeight="1">
      <c r="A49" s="34">
        <f t="shared" si="4"/>
        <v>19</v>
      </c>
      <c r="B49" s="173" t="str">
        <f>+'Ekamut-caxs'!B61</f>
        <v>Համակարգչային ծրագրի և կայքի սպասարկման գծով</v>
      </c>
      <c r="C49" s="133">
        <v>112</v>
      </c>
      <c r="D49" s="136">
        <f>+'Ekamut-caxs'!D61</f>
        <v>112</v>
      </c>
      <c r="E49" s="134">
        <f t="shared" si="0"/>
        <v>0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20</v>
      </c>
      <c r="B50" s="173" t="str">
        <f>+'Ekamut-caxs'!B62</f>
        <v>էլ․ստորագրության գծով</v>
      </c>
      <c r="C50" s="133">
        <v>0</v>
      </c>
      <c r="D50" s="136">
        <f>+'Ekamut-caxs'!D62</f>
        <v>0</v>
      </c>
      <c r="E50" s="134">
        <f t="shared" ref="E50:E62" si="5">D50-C50</f>
        <v>0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3" t="str">
        <f>+'Ekamut-caxs'!B65</f>
        <v>Վերապատրաստման գծով</v>
      </c>
      <c r="C53" s="133">
        <v>24</v>
      </c>
      <c r="D53" s="136">
        <f>+'Ekamut-caxs'!D65</f>
        <v>57.42</v>
      </c>
      <c r="E53" s="134">
        <f t="shared" si="5"/>
        <v>33.42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51.75">
      <c r="A54" s="34">
        <f t="shared" si="4"/>
        <v>21</v>
      </c>
      <c r="B54" s="173" t="str">
        <f>+'Ekamut-caxs'!B66</f>
        <v>Ծառերի էտման գծով</v>
      </c>
      <c r="C54" s="133">
        <v>600</v>
      </c>
      <c r="D54" s="136">
        <f>+'Ekamut-caxs'!D66</f>
        <v>0</v>
      </c>
      <c r="E54" s="134">
        <f t="shared" si="5"/>
        <v>-600</v>
      </c>
      <c r="F54" s="135" t="s">
        <v>341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22</v>
      </c>
      <c r="B55" s="173" t="str">
        <f>+'Ekamut-caxs'!B67</f>
        <v>Միջոցառումների կազմակերպման գծով</v>
      </c>
      <c r="C55" s="133">
        <v>100</v>
      </c>
      <c r="D55" s="135">
        <f>+'Ekamut-caxs'!D67</f>
        <v>75</v>
      </c>
      <c r="E55" s="133">
        <f t="shared" si="5"/>
        <v>-25</v>
      </c>
      <c r="F55" s="133"/>
    </row>
    <row r="56" spans="1:18" s="31" customFormat="1" ht="17.25" hidden="1">
      <c r="A56" s="34">
        <f t="shared" si="4"/>
        <v>23</v>
      </c>
      <c r="B56" s="173">
        <f>+'Ekamut-caxs'!B68</f>
        <v>0</v>
      </c>
      <c r="C56" s="133"/>
      <c r="D56" s="135">
        <f>+'Ekamut-caxs'!D68</f>
        <v>0</v>
      </c>
      <c r="E56" s="133">
        <f t="shared" si="5"/>
        <v>0</v>
      </c>
      <c r="F56" s="133"/>
      <c r="G56" s="31" t="s">
        <v>321</v>
      </c>
    </row>
    <row r="57" spans="1:18" s="31" customFormat="1" ht="17.25" hidden="1">
      <c r="A57" s="34">
        <f t="shared" si="4"/>
        <v>24</v>
      </c>
      <c r="B57" s="173" t="str">
        <f>+'Ekamut-caxs'!B69</f>
        <v>Դուրսգրվող գույքի վերագնահատման գծով</v>
      </c>
      <c r="C57" s="133"/>
      <c r="D57" s="135">
        <f>+'Ekamut-caxs'!D69</f>
        <v>0</v>
      </c>
      <c r="E57" s="133">
        <f>D57-C57</f>
        <v>0</v>
      </c>
      <c r="F57" s="228"/>
    </row>
    <row r="58" spans="1:18" s="31" customFormat="1" ht="17.25">
      <c r="A58" s="34">
        <v>23</v>
      </c>
      <c r="B58" s="173" t="str">
        <f>+'Ekamut-caxs'!B70</f>
        <v>Կրակմարիչների լիցքավորում</v>
      </c>
      <c r="C58" s="133">
        <v>18</v>
      </c>
      <c r="D58" s="135">
        <f>+'Ekamut-caxs'!D70</f>
        <v>0</v>
      </c>
      <c r="E58" s="133">
        <f>D58-C58</f>
        <v>-18</v>
      </c>
      <c r="F58" s="133"/>
    </row>
    <row r="59" spans="1:18" s="32" customFormat="1" ht="17.25">
      <c r="A59" s="34">
        <f t="shared" si="4"/>
        <v>24</v>
      </c>
      <c r="B59" s="173" t="str">
        <f>+'Ekamut-caxs'!B71</f>
        <v>Հիմնական միջոցների մաշվածության գծով, որից՝</v>
      </c>
      <c r="C59" s="133">
        <v>578.70000000000005</v>
      </c>
      <c r="D59" s="136">
        <f>+'Ekamut-caxs'!D71</f>
        <v>578.70000000000005</v>
      </c>
      <c r="E59" s="134">
        <f t="shared" si="5"/>
        <v>0</v>
      </c>
      <c r="F59" s="133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v>24.1</v>
      </c>
      <c r="B60" s="399" t="str">
        <f>+'Ekamut-caxs'!B72</f>
        <v>պայմանով (անհատույց) ստացված</v>
      </c>
      <c r="C60" s="126">
        <v>578.70000000000005</v>
      </c>
      <c r="D60" s="137">
        <f>+'Ekamut-caxs'!D72</f>
        <v>578.70000000000005</v>
      </c>
      <c r="E60" s="125">
        <f t="shared" si="5"/>
        <v>0</v>
      </c>
      <c r="F60" s="126"/>
      <c r="G60" s="77"/>
    </row>
    <row r="61" spans="1:18" s="32" customFormat="1" ht="17.25" hidden="1">
      <c r="A61" s="34">
        <f>+A59+1</f>
        <v>25</v>
      </c>
      <c r="B61" s="173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25</v>
      </c>
      <c r="B62" s="173" t="str">
        <f>+'Ekamut-caxs'!B74</f>
        <v>Այլ ծախսերի գծով</v>
      </c>
      <c r="C62" s="133"/>
      <c r="D62" s="136">
        <f>+'Ekamut-caxs'!D74</f>
        <v>2</v>
      </c>
      <c r="E62" s="134">
        <f t="shared" si="5"/>
        <v>2</v>
      </c>
      <c r="F62" s="133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7" t="s">
        <v>76</v>
      </c>
      <c r="C63" s="172">
        <f>C6-C22</f>
        <v>0</v>
      </c>
      <c r="D63" s="141">
        <f>D6-D22</f>
        <v>-17.219999999986612</v>
      </c>
      <c r="E63" s="141">
        <f t="shared" si="0"/>
        <v>-17.219999999986612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 hidden="1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7" t="s">
        <v>2</v>
      </c>
      <c r="C65" s="64"/>
      <c r="D65" s="462" t="str">
        <f>+'Ekamut-caxs'!D77</f>
        <v>Լ․ Վարդանյան</v>
      </c>
      <c r="E65" s="462"/>
      <c r="F65" s="63"/>
    </row>
    <row r="66" spans="1:6" s="10" customFormat="1" ht="9.75" customHeight="1">
      <c r="A66" s="58"/>
      <c r="B66" s="418"/>
      <c r="C66" s="87"/>
      <c r="D66" s="461" t="s">
        <v>5</v>
      </c>
      <c r="E66" s="461"/>
      <c r="F66" s="402"/>
    </row>
    <row r="67" spans="1:6" s="10" customFormat="1" ht="24.75" customHeight="1">
      <c r="A67" s="58"/>
      <c r="B67" s="417" t="s">
        <v>6</v>
      </c>
      <c r="C67" s="64"/>
      <c r="D67" s="462" t="str">
        <f>+'Ekamut-caxs'!D79</f>
        <v>Կ․ Քարամյան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2"/>
    </row>
    <row r="69" spans="1:6" s="10" customFormat="1">
      <c r="A69" s="58"/>
      <c r="B69" s="419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1" zoomScaleSheetLayoutView="100" workbookViewId="0">
      <selection activeCell="F41" sqref="F41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հ․67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289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3" t="s">
        <v>264</v>
      </c>
      <c r="D5" s="123" t="s">
        <v>265</v>
      </c>
      <c r="E5" s="45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4">
        <v>3475.4</v>
      </c>
      <c r="D6" s="127">
        <f>+C6</f>
        <v>3475.4</v>
      </c>
      <c r="E6" s="132">
        <f t="shared" ref="E6:E67" si="0">D6-C6</f>
        <v>0</v>
      </c>
      <c r="F6" s="127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7">
        <f>SUM(C8:C9,C12,C16:C21)</f>
        <v>64652.4</v>
      </c>
      <c r="D7" s="132">
        <f>SUM(D8:D9,D12,D16:D21)</f>
        <v>63979.6</v>
      </c>
      <c r="E7" s="132">
        <f>D7-C7</f>
        <v>-672.80000000000291</v>
      </c>
      <c r="F7" s="127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0">
        <v>61477</v>
      </c>
      <c r="D8" s="130">
        <v>61477</v>
      </c>
      <c r="E8" s="131">
        <f>D8-C8</f>
        <v>0</v>
      </c>
      <c r="F8" s="130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0">
        <f>SUM(C10:C11)</f>
        <v>24</v>
      </c>
      <c r="D9" s="131">
        <f>SUM(D10:D11)</f>
        <v>24</v>
      </c>
      <c r="E9" s="131">
        <f t="shared" ref="E9:E16" si="1">D9-C9</f>
        <v>0</v>
      </c>
      <c r="F9" s="130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24</v>
      </c>
      <c r="D10" s="353">
        <v>24</v>
      </c>
      <c r="E10" s="354">
        <f t="shared" si="1"/>
        <v>0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>
        <v>0</v>
      </c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0">
        <f>SUM(C13:C15)</f>
        <v>2041.4</v>
      </c>
      <c r="D12" s="131">
        <f>SUM(D13:D15)</f>
        <v>2041.4</v>
      </c>
      <c r="E12" s="131">
        <f t="shared" si="1"/>
        <v>0</v>
      </c>
      <c r="F12" s="130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966.6</v>
      </c>
      <c r="D13" s="353">
        <v>966.6</v>
      </c>
      <c r="E13" s="354">
        <f t="shared" si="1"/>
        <v>0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444.8</v>
      </c>
      <c r="D14" s="353">
        <v>444.8</v>
      </c>
      <c r="E14" s="354">
        <f t="shared" si="1"/>
        <v>0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630</v>
      </c>
      <c r="D15" s="353">
        <v>630</v>
      </c>
      <c r="E15" s="354">
        <f t="shared" si="1"/>
        <v>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0">
        <v>1110</v>
      </c>
      <c r="D16" s="131">
        <f>+'Dramakan hosqer'!C29</f>
        <v>437.2</v>
      </c>
      <c r="E16" s="131">
        <f t="shared" si="1"/>
        <v>-672.8</v>
      </c>
      <c r="F16" s="130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2" t="str">
        <f>+'Dramakan hosqer'!B33</f>
        <v>Բանկի տոկոսից</v>
      </c>
      <c r="C20" s="130"/>
      <c r="D20" s="131">
        <f>+'Dramakan hosqer'!C33</f>
        <v>0</v>
      </c>
      <c r="E20" s="131">
        <f>D20-C20</f>
        <v>0</v>
      </c>
      <c r="F20" s="130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2">
        <f>+'Dramakan hosqer'!B34</f>
        <v>0</v>
      </c>
      <c r="C21" s="130"/>
      <c r="D21" s="131">
        <f>+'Dramakan hosqer'!C34</f>
        <v>0</v>
      </c>
      <c r="E21" s="131">
        <f>D21-C21</f>
        <v>0</v>
      </c>
      <c r="F21" s="130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7">
        <f>+C23+C66+C78</f>
        <v>66508.299999999988</v>
      </c>
      <c r="D22" s="132">
        <f>+D23+D66+D78</f>
        <v>67423.887999999977</v>
      </c>
      <c r="E22" s="132">
        <f t="shared" si="0"/>
        <v>915.58799999998882</v>
      </c>
      <c r="F22" s="127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7">
        <f>SUM(C24,C27:C33,C37:C60,C64:C65)</f>
        <v>64305.499999999993</v>
      </c>
      <c r="D23" s="132">
        <f>SUM(D24,D27:D33,D37:D60,D64:D65)</f>
        <v>65600.487999999983</v>
      </c>
      <c r="E23" s="132">
        <f t="shared" si="0"/>
        <v>1294.9879999999903</v>
      </c>
      <c r="F23" s="127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0">
        <v>48583.8</v>
      </c>
      <c r="D24" s="131">
        <f>+'Dramakan hosqer'!C37</f>
        <v>50805.4</v>
      </c>
      <c r="E24" s="131">
        <f t="shared" si="0"/>
        <v>2221.5999999999985</v>
      </c>
      <c r="F24" s="130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848</v>
      </c>
      <c r="D25" s="353">
        <f>+'Dramakan hosqer'!C38</f>
        <v>322</v>
      </c>
      <c r="E25" s="354">
        <f t="shared" si="0"/>
        <v>-526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352"/>
      <c r="D26" s="353">
        <f>+'Dramakan hosqer'!C39</f>
        <v>2999</v>
      </c>
      <c r="E26" s="354">
        <f t="shared" si="0"/>
        <v>2999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0">
        <v>8878.2000000000007</v>
      </c>
      <c r="D27" s="131">
        <f>+'Dramakan hosqer'!C40</f>
        <v>7971.1</v>
      </c>
      <c r="E27" s="131">
        <f t="shared" si="0"/>
        <v>-907.10000000000036</v>
      </c>
      <c r="F27" s="130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0">
        <v>1472.9</v>
      </c>
      <c r="D28" s="131">
        <f>+'Dramakan hosqer'!C41</f>
        <v>1779.1</v>
      </c>
      <c r="E28" s="131">
        <f t="shared" si="0"/>
        <v>306.19999999999982</v>
      </c>
      <c r="F28" s="130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0">
        <v>1241.2</v>
      </c>
      <c r="D29" s="131">
        <f>+'Dramakan hosqer'!C42</f>
        <v>1135.8</v>
      </c>
      <c r="E29" s="131">
        <f t="shared" si="0"/>
        <v>-105.40000000000009</v>
      </c>
      <c r="F29" s="130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0">
        <v>316.89999999999998</v>
      </c>
      <c r="D30" s="131">
        <f>+'Dramakan hosqer'!C43</f>
        <v>348.2</v>
      </c>
      <c r="E30" s="131">
        <f t="shared" si="0"/>
        <v>31.300000000000011</v>
      </c>
      <c r="F30" s="130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0">
        <v>38.200000000000003</v>
      </c>
      <c r="D31" s="131">
        <f>+'Dramakan hosqer'!C44</f>
        <v>38.200000000000003</v>
      </c>
      <c r="E31" s="131">
        <f t="shared" si="0"/>
        <v>0</v>
      </c>
      <c r="F31" s="130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0">
        <v>102</v>
      </c>
      <c r="D32" s="131">
        <f>+'Dramakan hosqer'!C45</f>
        <v>142</v>
      </c>
      <c r="E32" s="131">
        <f t="shared" si="0"/>
        <v>40</v>
      </c>
      <c r="F32" s="130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0">
        <f>SUM(C34:C36)</f>
        <v>175.6</v>
      </c>
      <c r="D33" s="131">
        <f>SUM(D34:D36)</f>
        <v>175.6</v>
      </c>
      <c r="E33" s="131">
        <f t="shared" si="0"/>
        <v>0</v>
      </c>
      <c r="F33" s="130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40</v>
      </c>
      <c r="D35" s="353">
        <f>+'Dramakan hosqer'!C48</f>
        <v>40</v>
      </c>
      <c r="E35" s="354">
        <f t="shared" si="0"/>
        <v>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78</v>
      </c>
      <c r="D36" s="353">
        <f>+'Dramakan hosqer'!C49</f>
        <v>78</v>
      </c>
      <c r="E36" s="354">
        <f t="shared" si="0"/>
        <v>0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hidden="1" customHeight="1">
      <c r="A37" s="34">
        <f>+A33+1</f>
        <v>9</v>
      </c>
      <c r="B37" s="222" t="str">
        <f>+'Dramakan hosqer'!B50</f>
        <v>Բանկային ծառայության գծով</v>
      </c>
      <c r="C37" s="130">
        <v>0</v>
      </c>
      <c r="D37" s="131">
        <f>+'Dramakan hosqer'!C50</f>
        <v>0</v>
      </c>
      <c r="E37" s="131">
        <f t="shared" si="0"/>
        <v>0</v>
      </c>
      <c r="F37" s="130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0">
        <v>588</v>
      </c>
      <c r="D38" s="131">
        <f>+'Dramakan hosqer'!C51</f>
        <v>588</v>
      </c>
      <c r="E38" s="131">
        <f t="shared" si="0"/>
        <v>0</v>
      </c>
      <c r="F38" s="130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0">
        <v>111.6</v>
      </c>
      <c r="D39" s="131">
        <f>+'Dramakan hosqer'!C52</f>
        <v>111.6</v>
      </c>
      <c r="E39" s="131">
        <f t="shared" si="0"/>
        <v>0</v>
      </c>
      <c r="F39" s="130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0">
        <v>475</v>
      </c>
      <c r="D40" s="131">
        <f>+'Dramakan hosqer'!C53</f>
        <v>475</v>
      </c>
      <c r="E40" s="131">
        <f t="shared" si="0"/>
        <v>0</v>
      </c>
      <c r="F40" s="130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0">
        <v>200</v>
      </c>
      <c r="D41" s="131">
        <f>+'Dramakan hosqer'!C54</f>
        <v>600</v>
      </c>
      <c r="E41" s="131">
        <f t="shared" si="0"/>
        <v>400</v>
      </c>
      <c r="F41" s="130" t="s">
        <v>338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0">
        <v>40</v>
      </c>
      <c r="D42" s="131">
        <f>+'Dramakan hosqer'!C55</f>
        <v>40</v>
      </c>
      <c r="E42" s="131">
        <f t="shared" si="0"/>
        <v>0</v>
      </c>
      <c r="F42" s="130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0">
        <v>125</v>
      </c>
      <c r="D43" s="131">
        <f>+'Dramakan hosqer'!C56</f>
        <v>125</v>
      </c>
      <c r="E43" s="131">
        <f t="shared" si="0"/>
        <v>0</v>
      </c>
      <c r="F43" s="130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0">
        <v>600</v>
      </c>
      <c r="D44" s="131">
        <f>+'Dramakan hosqer'!C57</f>
        <v>530</v>
      </c>
      <c r="E44" s="131">
        <f t="shared" si="0"/>
        <v>-70</v>
      </c>
      <c r="F44" s="130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0">
        <v>65</v>
      </c>
      <c r="D45" s="131">
        <f>+'Dramakan hosqer'!C58</f>
        <v>65</v>
      </c>
      <c r="E45" s="131">
        <f t="shared" si="0"/>
        <v>0</v>
      </c>
      <c r="F45" s="130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2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2" t="str">
        <f>+'Dramakan hosqer'!B61</f>
        <v>Գնումների համակարգողի ծառայության գծով</v>
      </c>
      <c r="C48" s="130">
        <v>105</v>
      </c>
      <c r="D48" s="131">
        <f>+'Dramakan hosqer'!C61</f>
        <v>105</v>
      </c>
      <c r="E48" s="131">
        <f t="shared" si="0"/>
        <v>0</v>
      </c>
      <c r="F48" s="130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2" t="str">
        <f>+'Dramakan hosqer'!B62</f>
        <v>Համակարգիչների տեխնիկական սպասարկման գծով</v>
      </c>
      <c r="C49" s="130">
        <v>50</v>
      </c>
      <c r="D49" s="131">
        <f>+'Dramakan hosqer'!C62</f>
        <v>36</v>
      </c>
      <c r="E49" s="131">
        <f t="shared" si="0"/>
        <v>-14</v>
      </c>
      <c r="F49" s="130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2" t="str">
        <f>+'Dramakan hosqer'!B63</f>
        <v>Համակարգչային ծրագրի և կայքի սպասարկման գծով</v>
      </c>
      <c r="C50" s="130">
        <v>112</v>
      </c>
      <c r="D50" s="131">
        <f>+'Dramakan hosqer'!C63</f>
        <v>112</v>
      </c>
      <c r="E50" s="131">
        <f t="shared" si="0"/>
        <v>0</v>
      </c>
      <c r="F50" s="130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21</v>
      </c>
      <c r="B51" s="222" t="str">
        <f>+'Dramakan hosqer'!B64</f>
        <v>էլ․ստորագրության գծով</v>
      </c>
      <c r="C51" s="130"/>
      <c r="D51" s="131">
        <f>+'Dramakan hosqer'!C64</f>
        <v>0</v>
      </c>
      <c r="E51" s="131">
        <f t="shared" si="0"/>
        <v>0</v>
      </c>
      <c r="F51" s="130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2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2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2" t="str">
        <f>+'Dramakan hosqer'!B67</f>
        <v>Վերապատրաստման գծով</v>
      </c>
      <c r="C54" s="130">
        <v>24</v>
      </c>
      <c r="D54" s="131">
        <f>+'Dramakan hosqer'!C67</f>
        <v>57.42</v>
      </c>
      <c r="E54" s="131">
        <f t="shared" si="0"/>
        <v>33.42</v>
      </c>
      <c r="F54" s="130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2" t="str">
        <f>+'Dramakan hosqer'!B68</f>
        <v>Ծառերի էտման գծով</v>
      </c>
      <c r="C55" s="130">
        <v>600</v>
      </c>
      <c r="D55" s="131">
        <f>+'Dramakan hosqer'!C68</f>
        <v>0</v>
      </c>
      <c r="E55" s="131">
        <f t="shared" si="0"/>
        <v>-600</v>
      </c>
      <c r="F55" s="130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2" t="s">
        <v>327</v>
      </c>
      <c r="C56" s="130">
        <v>100</v>
      </c>
      <c r="D56" s="130">
        <f>+'Dramakan hosqer'!C69</f>
        <v>75</v>
      </c>
      <c r="E56" s="130">
        <f t="shared" si="0"/>
        <v>-25</v>
      </c>
      <c r="F56" s="130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24</v>
      </c>
      <c r="B57" s="222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25</v>
      </c>
      <c r="B58" s="222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24</v>
      </c>
      <c r="B59" s="222" t="str">
        <f>+'Dramakan hosqer'!B72</f>
        <v>Կրակմարիչների լիցքավորում</v>
      </c>
      <c r="C59" s="130">
        <v>18</v>
      </c>
      <c r="D59" s="131">
        <f>+'Dramakan hosqer'!C72</f>
        <v>0</v>
      </c>
      <c r="E59" s="131">
        <f>D59-C59</f>
        <v>-18</v>
      </c>
      <c r="F59" s="130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25</v>
      </c>
      <c r="B60" s="222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hidden="1" customHeight="1">
      <c r="A61" s="350">
        <f>+A60+0.1</f>
        <v>25.1</v>
      </c>
      <c r="B61" s="351" t="str">
        <f>+'Dramakan hosqer'!B74</f>
        <v>շահութահարկի գծով</v>
      </c>
      <c r="C61" s="352"/>
      <c r="D61" s="353">
        <f>+'Dramakan hosqer'!C74</f>
        <v>0</v>
      </c>
      <c r="E61" s="354">
        <f>D61-C61</f>
        <v>0</v>
      </c>
      <c r="F61" s="355"/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hidden="1" customHeight="1">
      <c r="A62" s="350">
        <f t="shared" ref="A62:A63" si="6">+A61+0.1</f>
        <v>25.200000000000003</v>
      </c>
      <c r="B62" s="351" t="str">
        <f>+'Dramakan hosqer'!B75</f>
        <v>ԱԱՀ-ի գծով</v>
      </c>
      <c r="C62" s="352"/>
      <c r="D62" s="353">
        <f>+'Dramakan hosqer'!C75</f>
        <v>0</v>
      </c>
      <c r="E62" s="354">
        <f t="shared" si="0"/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hidden="1" customHeight="1">
      <c r="A63" s="350">
        <f t="shared" si="6"/>
        <v>25.300000000000004</v>
      </c>
      <c r="B63" s="351" t="str">
        <f>+'Dramakan hosqer'!B76</f>
        <v xml:space="preserve">չփոխհատուցվող հարկերի գծով </v>
      </c>
      <c r="C63" s="352"/>
      <c r="D63" s="353">
        <f>+'Dramakan hosqer'!C76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v>25</v>
      </c>
      <c r="B64" s="222" t="str">
        <f>+'Dramakan hosqer'!B77</f>
        <v>Կրեդիտորական պարտքի մարման գծով</v>
      </c>
      <c r="C64" s="130">
        <v>283.10000000000002</v>
      </c>
      <c r="D64" s="131">
        <f>+'Dramakan hosqer'!C77</f>
        <v>283.05000000000018</v>
      </c>
      <c r="E64" s="131">
        <f t="shared" si="0"/>
        <v>-4.9999999999840838E-2</v>
      </c>
      <c r="F64" s="130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26</v>
      </c>
      <c r="B65" s="222" t="str">
        <f>+'Dramakan hosqer'!B78</f>
        <v>Այլ արտահոսքերի գծով</v>
      </c>
      <c r="C65" s="130"/>
      <c r="D65" s="131">
        <f>+'Dramakan hosqer'!C78</f>
        <v>2.0179999999999998</v>
      </c>
      <c r="E65" s="131">
        <f t="shared" si="0"/>
        <v>2.0179999999999998</v>
      </c>
      <c r="F65" s="130" t="s">
        <v>343</v>
      </c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7">
        <f>+C67+C74</f>
        <v>630</v>
      </c>
      <c r="D66" s="132">
        <f>+D67+D74</f>
        <v>842</v>
      </c>
      <c r="E66" s="132">
        <f t="shared" si="0"/>
        <v>212</v>
      </c>
      <c r="F66" s="127">
        <f>+D66-D15</f>
        <v>212</v>
      </c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0">
        <f>SUM(C68:C73)</f>
        <v>630</v>
      </c>
      <c r="D67" s="131">
        <f>SUM(D68:D73)</f>
        <v>842</v>
      </c>
      <c r="E67" s="131">
        <f t="shared" si="0"/>
        <v>212</v>
      </c>
      <c r="F67" s="355" t="s">
        <v>339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18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352">
        <v>400</v>
      </c>
      <c r="D68" s="353">
        <f>+'Dramakan hosqer'!C81</f>
        <v>400</v>
      </c>
      <c r="E68" s="354">
        <f t="shared" ref="E68:E81" si="7">D68-C68</f>
        <v>0</v>
      </c>
      <c r="F68" s="355"/>
      <c r="G68" s="356"/>
      <c r="H68" s="342"/>
      <c r="I68" s="34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18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352">
        <v>70</v>
      </c>
      <c r="D69" s="353">
        <f>+'Dramakan hosqer'!C82</f>
        <v>70</v>
      </c>
      <c r="E69" s="354">
        <f>D69-C69</f>
        <v>0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352">
        <v>160</v>
      </c>
      <c r="D70" s="353">
        <f>+'Dramakan hosqer'!C83</f>
        <v>160</v>
      </c>
      <c r="E70" s="354">
        <f t="shared" si="7"/>
        <v>0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hidden="1" customHeight="1">
      <c r="A71" s="350">
        <f t="shared" si="8"/>
        <v>1.4000000000000004</v>
      </c>
      <c r="B71" s="351" t="str">
        <f>+'Dramakan hosqer'!B84</f>
        <v>սպորտային գույք</v>
      </c>
      <c r="C71" s="352"/>
      <c r="D71" s="353">
        <f>+'Dramakan hosqer'!C84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hidden="1" customHeight="1">
      <c r="A72" s="350">
        <f t="shared" si="8"/>
        <v>1.5000000000000004</v>
      </c>
      <c r="B72" s="351" t="str">
        <f>+'Dramakan hosqer'!B85</f>
        <v>գրականություն</v>
      </c>
      <c r="C72" s="352"/>
      <c r="D72" s="353">
        <f>+'Dramakan hosqer'!C85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21" customHeight="1">
      <c r="A73" s="350">
        <f t="shared" si="8"/>
        <v>1.6000000000000005</v>
      </c>
      <c r="B73" s="351" t="str">
        <f>+'Dramakan hosqer'!B86</f>
        <v>Ռեսուրսսենյակի համար նախատեսված գույք</v>
      </c>
      <c r="C73" s="352"/>
      <c r="D73" s="353">
        <f>+'Dramakan hosqer'!C86</f>
        <v>212</v>
      </c>
      <c r="E73" s="354">
        <f>D73-C73</f>
        <v>212</v>
      </c>
      <c r="F73" s="355" t="s">
        <v>337</v>
      </c>
      <c r="G73" s="356" t="s">
        <v>119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18" hidden="1" customHeight="1">
      <c r="A74" s="38">
        <v>2</v>
      </c>
      <c r="B74" s="425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21" hidden="1" customHeight="1">
      <c r="A75" s="350">
        <f>+A74+0.1</f>
        <v>2.1</v>
      </c>
      <c r="B75" s="351" t="str">
        <f>+'Dramakan hosqer'!B88</f>
        <v>ամրացված գույքի (շենք)</v>
      </c>
      <c r="C75" s="352"/>
      <c r="D75" s="353">
        <f>+'Dramakan hosqer'!C88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15" hidden="1" customHeight="1">
      <c r="A76" s="350">
        <f>+A75+0.1</f>
        <v>2.2000000000000002</v>
      </c>
      <c r="B76" s="351" t="str">
        <f>+'Dramakan hosqer'!B89</f>
        <v>հիմնական միջոցի</v>
      </c>
      <c r="C76" s="352"/>
      <c r="D76" s="353">
        <f>+'Dramakan hosqer'!C89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4.25" hidden="1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>
      <c r="A78" s="79" t="s">
        <v>55</v>
      </c>
      <c r="B78" s="381" t="s">
        <v>139</v>
      </c>
      <c r="C78" s="127">
        <f>SUM(C79:C80)</f>
        <v>1572.8</v>
      </c>
      <c r="D78" s="132">
        <f>SUM(D79:D80)</f>
        <v>981.4</v>
      </c>
      <c r="E78" s="132">
        <f t="shared" si="7"/>
        <v>-591.4</v>
      </c>
      <c r="F78" s="127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hosqer'!B92</f>
        <v>Սննդի գծով</v>
      </c>
      <c r="C79" s="130">
        <v>1572.8</v>
      </c>
      <c r="D79" s="131">
        <f>+'Dramakan hosqer'!C92</f>
        <v>981.4</v>
      </c>
      <c r="E79" s="130">
        <f>D79-C79</f>
        <v>-591.4</v>
      </c>
      <c r="F79" s="130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>
      <c r="A80" s="38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7">
        <f>C6+C7-C22</f>
        <v>1619.5000000000146</v>
      </c>
      <c r="D81" s="132">
        <f>D6+D7-D22</f>
        <v>31.112000000022817</v>
      </c>
      <c r="E81" s="132">
        <f t="shared" si="7"/>
        <v>-1588.3879999999917</v>
      </c>
      <c r="F81" s="127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65" t="str">
        <f>+'Ekamut-caxs'!D77</f>
        <v>Լ․ Վարդանյան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0"/>
      <c r="D84" s="464" t="s">
        <v>90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1" t="s">
        <v>6</v>
      </c>
      <c r="C85" s="87"/>
      <c r="D85" s="462" t="str">
        <f>+'Ekamut-caxs'!D79</f>
        <v>Կ․ Քարամյան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90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2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" workbookViewId="0">
      <selection activeCell="F41" sqref="F41"/>
    </sheetView>
  </sheetViews>
  <sheetFormatPr defaultColWidth="9.140625" defaultRowHeight="13.5"/>
  <cols>
    <col min="1" max="1" width="5.2851562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66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հ․67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142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290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147</v>
      </c>
      <c r="B7" s="477"/>
      <c r="C7" s="477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428.3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5.8</v>
      </c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>
      <c r="A16" s="99">
        <v>1.2</v>
      </c>
      <c r="B16" s="101"/>
      <c r="C16" s="103" t="s">
        <v>179</v>
      </c>
      <c r="D16" s="21">
        <v>16.8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2.1</v>
      </c>
      <c r="B25" s="101" t="s">
        <v>159</v>
      </c>
      <c r="C25" s="99" t="s">
        <v>160</v>
      </c>
      <c r="D25" s="21">
        <v>47.9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2.2000000000000002</v>
      </c>
      <c r="B27" s="100" t="s">
        <v>162</v>
      </c>
      <c r="C27" s="99" t="s">
        <v>163</v>
      </c>
      <c r="D27" s="21">
        <v>93.8</v>
      </c>
      <c r="E27" s="21"/>
    </row>
    <row r="28" spans="1:22" ht="27">
      <c r="A28" s="99">
        <v>2.2999999999999998</v>
      </c>
      <c r="B28" s="101" t="s">
        <v>164</v>
      </c>
      <c r="C28" s="99" t="s">
        <v>323</v>
      </c>
      <c r="D28" s="21">
        <v>250</v>
      </c>
      <c r="E28" s="21"/>
    </row>
    <row r="29" spans="1:22">
      <c r="A29" s="99">
        <v>2.4</v>
      </c>
      <c r="B29" s="101"/>
      <c r="C29" s="103" t="s">
        <v>166</v>
      </c>
      <c r="D29" s="21">
        <v>14</v>
      </c>
      <c r="E29" s="21"/>
    </row>
    <row r="30" spans="1:22" s="80" customFormat="1" ht="28.5" hidden="1">
      <c r="A30" s="95">
        <v>2</v>
      </c>
      <c r="B30" s="105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6"/>
    </row>
    <row r="34" spans="1:22" s="84" customFormat="1" ht="17.25">
      <c r="A34" s="33"/>
      <c r="B34" s="107" t="s">
        <v>68</v>
      </c>
      <c r="C34" s="108"/>
      <c r="D34" s="109">
        <f>D8+D30</f>
        <v>428.3</v>
      </c>
      <c r="E34" s="110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172</v>
      </c>
      <c r="B35" s="477"/>
      <c r="C35" s="477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159.65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19</v>
      </c>
      <c r="E37" s="21"/>
    </row>
    <row r="38" spans="1:22" hidden="1">
      <c r="A38" s="99">
        <v>1.3</v>
      </c>
      <c r="B38" s="100" t="s">
        <v>153</v>
      </c>
      <c r="C38" s="99" t="s">
        <v>154</v>
      </c>
      <c r="D38" s="21"/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>
      <c r="A41" s="99">
        <v>1.3</v>
      </c>
      <c r="B41" s="100" t="s">
        <v>189</v>
      </c>
      <c r="C41" s="99" t="s">
        <v>158</v>
      </c>
      <c r="D41" s="21">
        <v>12.2</v>
      </c>
      <c r="E41" s="21"/>
    </row>
    <row r="42" spans="1:22">
      <c r="A42" s="99">
        <v>1.4</v>
      </c>
      <c r="B42" s="101"/>
      <c r="C42" s="99" t="s">
        <v>326</v>
      </c>
      <c r="D42" s="21">
        <v>24</v>
      </c>
      <c r="E42" s="21"/>
    </row>
    <row r="43" spans="1:22">
      <c r="A43" s="99">
        <v>1.5</v>
      </c>
      <c r="B43" s="101"/>
      <c r="C43" s="103" t="s">
        <v>179</v>
      </c>
      <c r="D43" s="21">
        <v>3</v>
      </c>
      <c r="E43" s="21"/>
    </row>
    <row r="44" spans="1:22" ht="27">
      <c r="A44" s="99">
        <v>1.6</v>
      </c>
      <c r="B44" s="101"/>
      <c r="C44" s="103" t="s">
        <v>43</v>
      </c>
      <c r="D44" s="21">
        <v>9</v>
      </c>
      <c r="E44" s="21"/>
    </row>
    <row r="45" spans="1:22">
      <c r="A45" s="104">
        <v>1.7</v>
      </c>
      <c r="B45" s="101"/>
      <c r="C45" s="103" t="s">
        <v>324</v>
      </c>
      <c r="D45" s="21">
        <v>15</v>
      </c>
      <c r="E45" s="21"/>
    </row>
    <row r="46" spans="1:22">
      <c r="A46" s="99">
        <v>1.8</v>
      </c>
      <c r="B46" s="101"/>
      <c r="C46" s="103" t="s">
        <v>325</v>
      </c>
      <c r="D46" s="21">
        <v>41.2</v>
      </c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3425.7</v>
      </c>
      <c r="E54" s="21"/>
      <c r="F54" s="144">
        <f>SUM(D36:D53)</f>
        <v>283.05</v>
      </c>
      <c r="G54" s="144">
        <f>+D59-D54-F54</f>
        <v>0</v>
      </c>
    </row>
    <row r="55" spans="1:22" ht="27" customHeight="1">
      <c r="A55" s="99">
        <v>1.1000000000000001</v>
      </c>
      <c r="B55" s="128"/>
      <c r="C55" s="129" t="s">
        <v>178</v>
      </c>
      <c r="D55" s="104">
        <v>3425.7</v>
      </c>
      <c r="E55" s="21"/>
    </row>
    <row r="56" spans="1:22" ht="27" hidden="1">
      <c r="A56" s="99">
        <v>1.2</v>
      </c>
      <c r="B56" s="111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2"/>
      <c r="B59" s="107" t="s">
        <v>68</v>
      </c>
      <c r="C59" s="113"/>
      <c r="D59" s="114">
        <f>SUM(D36:D54)</f>
        <v>3708.75</v>
      </c>
      <c r="E59" s="115"/>
      <c r="F59" s="299">
        <f>+D59-D55</f>
        <v>283.05000000000018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6" t="s">
        <v>174</v>
      </c>
    </row>
    <row r="62" spans="1:22" ht="59.25" customHeight="1">
      <c r="A62" s="117">
        <v>1</v>
      </c>
      <c r="B62" s="118" t="s">
        <v>291</v>
      </c>
      <c r="C62" s="114">
        <v>3475.4</v>
      </c>
      <c r="D62" s="466" t="s">
        <v>175</v>
      </c>
      <c r="E62" s="467"/>
    </row>
    <row r="63" spans="1:22" ht="36.75" customHeight="1"/>
    <row r="64" spans="1:22" s="80" customFormat="1" ht="25.5" customHeight="1">
      <c r="A64" s="119"/>
      <c r="B64" s="199" t="s">
        <v>2</v>
      </c>
      <c r="C64" s="200"/>
      <c r="D64" s="468" t="str">
        <f>+'Ekamut-caxs'!D77</f>
        <v>Լ․ Վարդանյան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19"/>
      <c r="B65" s="201"/>
      <c r="C65" s="202"/>
      <c r="D65" s="469" t="s">
        <v>90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19"/>
      <c r="B66" s="199" t="s">
        <v>6</v>
      </c>
      <c r="C66" s="200"/>
      <c r="D66" s="468" t="str">
        <f>+'Ekamut-caxs'!D79</f>
        <v>Կ․ Քարամյան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19"/>
      <c r="B67" s="120"/>
      <c r="C67" s="119" t="s">
        <v>1</v>
      </c>
      <c r="D67" s="470" t="s">
        <v>90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2" zoomScale="85" zoomScaleSheetLayoutView="85" workbookViewId="0">
      <selection activeCell="F41" sqref="F41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4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4.140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</f>
        <v xml:space="preserve">«Երևանի հ․67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78" t="s">
        <v>112</v>
      </c>
      <c r="B5" s="478" t="s">
        <v>92</v>
      </c>
      <c r="C5" s="479" t="s">
        <v>93</v>
      </c>
      <c r="D5" s="479"/>
      <c r="E5" s="479"/>
      <c r="F5" s="479"/>
      <c r="G5" s="479" t="s">
        <v>94</v>
      </c>
      <c r="H5" s="479"/>
      <c r="I5" s="479"/>
      <c r="J5" s="479"/>
      <c r="K5" s="479" t="s">
        <v>132</v>
      </c>
      <c r="L5" s="479"/>
      <c r="M5" s="479"/>
    </row>
    <row r="6" spans="1:13" s="241" customFormat="1" ht="51" customHeight="1">
      <c r="A6" s="478"/>
      <c r="B6" s="478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436">
        <v>2536</v>
      </c>
      <c r="D7" s="440">
        <v>364423</v>
      </c>
      <c r="E7" s="245">
        <v>3175</v>
      </c>
      <c r="F7" s="245">
        <f>IF((E7&lt;10000), E7*143.7, E7*107.1)</f>
        <v>456247.49999999994</v>
      </c>
      <c r="G7" s="437">
        <v>1894</v>
      </c>
      <c r="H7" s="443">
        <v>98965</v>
      </c>
      <c r="I7" s="244">
        <v>2218</v>
      </c>
      <c r="J7" s="245">
        <v>115883</v>
      </c>
      <c r="K7" s="244">
        <v>117</v>
      </c>
      <c r="L7" s="244">
        <v>244</v>
      </c>
      <c r="M7" s="245">
        <f t="shared" ref="M7:M18" si="0">+L7*200.47</f>
        <v>48914.68</v>
      </c>
    </row>
    <row r="8" spans="1:13" ht="19.5" customHeight="1">
      <c r="A8" s="242">
        <v>2</v>
      </c>
      <c r="B8" s="243" t="s">
        <v>96</v>
      </c>
      <c r="C8" s="437">
        <v>1932</v>
      </c>
      <c r="D8" s="443">
        <v>277628.40000000002</v>
      </c>
      <c r="E8" s="245">
        <v>2674</v>
      </c>
      <c r="F8" s="245">
        <f t="shared" ref="F8:F18" si="1">IF((E8&lt;10000), E8*143.7, E8*107.1)</f>
        <v>384253.8</v>
      </c>
      <c r="G8" s="437">
        <v>2168</v>
      </c>
      <c r="H8" s="443">
        <v>113530</v>
      </c>
      <c r="I8" s="244">
        <v>1855</v>
      </c>
      <c r="J8" s="245">
        <v>96944</v>
      </c>
      <c r="K8" s="244">
        <v>153</v>
      </c>
      <c r="L8" s="244">
        <v>65</v>
      </c>
      <c r="M8" s="245">
        <f t="shared" si="0"/>
        <v>13030.55</v>
      </c>
    </row>
    <row r="9" spans="1:13" ht="19.5" customHeight="1">
      <c r="A9" s="242">
        <v>3</v>
      </c>
      <c r="B9" s="243" t="s">
        <v>97</v>
      </c>
      <c r="C9" s="437">
        <v>1708</v>
      </c>
      <c r="D9" s="443">
        <v>245439.6</v>
      </c>
      <c r="E9" s="245">
        <v>890</v>
      </c>
      <c r="F9" s="245">
        <f t="shared" si="1"/>
        <v>127892.99999999999</v>
      </c>
      <c r="G9" s="437">
        <v>2004</v>
      </c>
      <c r="H9" s="443">
        <v>104795</v>
      </c>
      <c r="I9" s="244">
        <v>1587</v>
      </c>
      <c r="J9" s="245">
        <v>83366.7</v>
      </c>
      <c r="K9" s="244">
        <v>87</v>
      </c>
      <c r="L9" s="244">
        <v>119</v>
      </c>
      <c r="M9" s="245">
        <f t="shared" si="0"/>
        <v>23855.93</v>
      </c>
    </row>
    <row r="10" spans="1:13" ht="19.5" customHeight="1">
      <c r="A10" s="242">
        <v>4</v>
      </c>
      <c r="B10" s="243" t="s">
        <v>98</v>
      </c>
      <c r="C10" s="437">
        <v>107</v>
      </c>
      <c r="D10" s="443">
        <v>15375.9</v>
      </c>
      <c r="E10" s="245">
        <v>286</v>
      </c>
      <c r="F10" s="245">
        <f t="shared" si="1"/>
        <v>41098.199999999997</v>
      </c>
      <c r="G10" s="437">
        <v>1759</v>
      </c>
      <c r="H10" s="443">
        <v>93071</v>
      </c>
      <c r="I10" s="244">
        <v>1604</v>
      </c>
      <c r="J10" s="245">
        <v>84665</v>
      </c>
      <c r="K10" s="244">
        <v>135</v>
      </c>
      <c r="L10" s="244">
        <v>131</v>
      </c>
      <c r="M10" s="245">
        <f t="shared" si="0"/>
        <v>26261.57</v>
      </c>
    </row>
    <row r="11" spans="1:13" ht="19.5" customHeight="1">
      <c r="A11" s="242">
        <v>5</v>
      </c>
      <c r="B11" s="243" t="s">
        <v>99</v>
      </c>
      <c r="C11" s="438">
        <v>0</v>
      </c>
      <c r="D11" s="438">
        <v>0</v>
      </c>
      <c r="E11" s="245">
        <v>18</v>
      </c>
      <c r="F11" s="245">
        <f t="shared" si="1"/>
        <v>2586.6</v>
      </c>
      <c r="G11" s="437">
        <v>1691</v>
      </c>
      <c r="H11" s="443">
        <v>89290</v>
      </c>
      <c r="I11" s="244">
        <v>1507</v>
      </c>
      <c r="J11" s="245">
        <v>79061</v>
      </c>
      <c r="K11" s="244">
        <v>163</v>
      </c>
      <c r="L11" s="244">
        <v>128</v>
      </c>
      <c r="M11" s="245">
        <f t="shared" si="0"/>
        <v>25660.16</v>
      </c>
    </row>
    <row r="12" spans="1:13" ht="19.5" customHeight="1">
      <c r="A12" s="242">
        <v>6</v>
      </c>
      <c r="B12" s="243" t="s">
        <v>100</v>
      </c>
      <c r="C12" s="438">
        <v>0</v>
      </c>
      <c r="D12" s="438">
        <v>0</v>
      </c>
      <c r="E12" s="245">
        <v>57</v>
      </c>
      <c r="F12" s="245">
        <f t="shared" si="1"/>
        <v>8190.9</v>
      </c>
      <c r="G12" s="437">
        <v>1774</v>
      </c>
      <c r="H12" s="443">
        <v>93038</v>
      </c>
      <c r="I12" s="244">
        <v>1772</v>
      </c>
      <c r="J12" s="245">
        <v>92850</v>
      </c>
      <c r="K12" s="244">
        <v>179</v>
      </c>
      <c r="L12" s="244">
        <v>129</v>
      </c>
      <c r="M12" s="245">
        <f t="shared" si="0"/>
        <v>25860.63</v>
      </c>
    </row>
    <row r="13" spans="1:13" ht="19.5" customHeight="1">
      <c r="A13" s="242">
        <v>7</v>
      </c>
      <c r="B13" s="243" t="s">
        <v>101</v>
      </c>
      <c r="C13" s="438">
        <v>0</v>
      </c>
      <c r="D13" s="438">
        <v>0</v>
      </c>
      <c r="E13" s="245">
        <v>34</v>
      </c>
      <c r="F13" s="245">
        <f t="shared" si="1"/>
        <v>4885.7999999999993</v>
      </c>
      <c r="G13" s="437">
        <v>1954</v>
      </c>
      <c r="H13" s="443">
        <v>102366</v>
      </c>
      <c r="I13" s="244">
        <v>1994</v>
      </c>
      <c r="J13" s="245">
        <v>104021</v>
      </c>
      <c r="K13" s="244">
        <v>136</v>
      </c>
      <c r="L13" s="244">
        <v>121</v>
      </c>
      <c r="M13" s="245">
        <f>+L13*200.47</f>
        <v>24256.87</v>
      </c>
    </row>
    <row r="14" spans="1:13" ht="19.5" customHeight="1">
      <c r="A14" s="242">
        <v>8</v>
      </c>
      <c r="B14" s="246" t="s">
        <v>102</v>
      </c>
      <c r="C14" s="438">
        <v>0</v>
      </c>
      <c r="D14" s="438">
        <v>0</v>
      </c>
      <c r="E14" s="245">
        <v>23</v>
      </c>
      <c r="F14" s="245">
        <f t="shared" si="1"/>
        <v>3305.1</v>
      </c>
      <c r="G14" s="437">
        <v>1888</v>
      </c>
      <c r="H14" s="443">
        <v>98508</v>
      </c>
      <c r="I14" s="244">
        <v>1841</v>
      </c>
      <c r="J14" s="245">
        <v>95365</v>
      </c>
      <c r="K14" s="244">
        <v>233</v>
      </c>
      <c r="L14" s="244">
        <v>211</v>
      </c>
      <c r="M14" s="245">
        <f t="shared" si="0"/>
        <v>42299.17</v>
      </c>
    </row>
    <row r="15" spans="1:13" ht="19.5" customHeight="1">
      <c r="A15" s="242">
        <v>9</v>
      </c>
      <c r="B15" s="246" t="s">
        <v>103</v>
      </c>
      <c r="C15" s="438">
        <v>0</v>
      </c>
      <c r="D15" s="438">
        <v>0</v>
      </c>
      <c r="E15" s="245">
        <v>23</v>
      </c>
      <c r="F15" s="245">
        <f t="shared" si="1"/>
        <v>3305.1</v>
      </c>
      <c r="G15" s="437">
        <v>1851</v>
      </c>
      <c r="H15" s="443">
        <v>97301</v>
      </c>
      <c r="I15" s="244">
        <v>1801</v>
      </c>
      <c r="J15" s="245">
        <v>93897</v>
      </c>
      <c r="K15" s="244">
        <v>116</v>
      </c>
      <c r="L15" s="244">
        <v>223</v>
      </c>
      <c r="M15" s="245">
        <f t="shared" si="0"/>
        <v>44704.81</v>
      </c>
    </row>
    <row r="16" spans="1:13" ht="19.5" customHeight="1">
      <c r="A16" s="242">
        <v>10</v>
      </c>
      <c r="B16" s="246" t="s">
        <v>104</v>
      </c>
      <c r="C16" s="438">
        <v>304</v>
      </c>
      <c r="D16" s="442">
        <v>43684.800000000003</v>
      </c>
      <c r="E16" s="245">
        <v>22</v>
      </c>
      <c r="F16" s="245">
        <f t="shared" si="1"/>
        <v>3161.3999999999996</v>
      </c>
      <c r="G16" s="437">
        <v>1880</v>
      </c>
      <c r="H16" s="443">
        <v>99412</v>
      </c>
      <c r="I16" s="244">
        <v>1165.2</v>
      </c>
      <c r="J16" s="245">
        <v>60979</v>
      </c>
      <c r="K16" s="244">
        <v>104</v>
      </c>
      <c r="L16" s="244">
        <v>184</v>
      </c>
      <c r="M16" s="245">
        <f t="shared" si="0"/>
        <v>36886.480000000003</v>
      </c>
    </row>
    <row r="17" spans="1:13" ht="19.5" customHeight="1">
      <c r="A17" s="242">
        <v>11</v>
      </c>
      <c r="B17" s="246" t="s">
        <v>105</v>
      </c>
      <c r="C17" s="439">
        <v>1020</v>
      </c>
      <c r="D17" s="441">
        <v>146574</v>
      </c>
      <c r="E17" s="245">
        <f>+C7</f>
        <v>2536</v>
      </c>
      <c r="F17" s="245">
        <f t="shared" si="1"/>
        <v>364423.19999999995</v>
      </c>
      <c r="G17" s="444">
        <v>1961</v>
      </c>
      <c r="H17" s="445">
        <v>103836</v>
      </c>
      <c r="I17" s="244">
        <f>+G7</f>
        <v>1894</v>
      </c>
      <c r="J17" s="245">
        <f t="shared" ref="J17:J18" si="2">+I17*53.48</f>
        <v>101291.12</v>
      </c>
      <c r="K17" s="244">
        <v>93</v>
      </c>
      <c r="L17" s="244">
        <f>+K7</f>
        <v>117</v>
      </c>
      <c r="M17" s="245">
        <f t="shared" si="0"/>
        <v>23454.99</v>
      </c>
    </row>
    <row r="18" spans="1:13" ht="19.5" customHeight="1">
      <c r="A18" s="242">
        <v>12</v>
      </c>
      <c r="B18" s="246" t="s">
        <v>106</v>
      </c>
      <c r="C18" s="439">
        <v>2643</v>
      </c>
      <c r="D18" s="441">
        <v>379799</v>
      </c>
      <c r="E18" s="245">
        <f>+C18</f>
        <v>2643</v>
      </c>
      <c r="F18" s="245">
        <f t="shared" si="1"/>
        <v>379799.1</v>
      </c>
      <c r="G18" s="444">
        <v>2384</v>
      </c>
      <c r="H18" s="445">
        <v>124416</v>
      </c>
      <c r="I18" s="244">
        <f>+G18</f>
        <v>2384</v>
      </c>
      <c r="J18" s="245">
        <f t="shared" si="2"/>
        <v>127496.31999999999</v>
      </c>
      <c r="K18" s="244">
        <v>65</v>
      </c>
      <c r="L18" s="244">
        <f>+K18</f>
        <v>65</v>
      </c>
      <c r="M18" s="245">
        <f t="shared" si="0"/>
        <v>13030.55</v>
      </c>
    </row>
    <row r="19" spans="1:13" ht="32.25" customHeight="1">
      <c r="A19" s="248"/>
      <c r="B19" s="238" t="s">
        <v>88</v>
      </c>
      <c r="C19" s="249">
        <f t="shared" ref="C19:K19" si="3">SUM(C7:C18)</f>
        <v>10250</v>
      </c>
      <c r="D19" s="250">
        <f t="shared" si="3"/>
        <v>1472924.7000000002</v>
      </c>
      <c r="E19" s="249">
        <f t="shared" si="3"/>
        <v>12381</v>
      </c>
      <c r="F19" s="250">
        <f>SUM(F7:F18)</f>
        <v>1779149.6999999997</v>
      </c>
      <c r="G19" s="249">
        <f>SUM(G7:G18)</f>
        <v>23208</v>
      </c>
      <c r="H19" s="250">
        <f>SUM(H7:H18)</f>
        <v>1218528</v>
      </c>
      <c r="I19" s="249">
        <f>SUM(I7:I18)</f>
        <v>21622.2</v>
      </c>
      <c r="J19" s="250">
        <f>SUM(J7:J18)</f>
        <v>1135819.1399999999</v>
      </c>
      <c r="K19" s="249">
        <f t="shared" si="3"/>
        <v>1581</v>
      </c>
      <c r="L19" s="249">
        <f>SUM(L7:L18)</f>
        <v>1737</v>
      </c>
      <c r="M19" s="250">
        <f>SUM(M7:M18)</f>
        <v>348216.38999999996</v>
      </c>
    </row>
    <row r="20" spans="1:13" ht="21.75" customHeight="1">
      <c r="B20" s="251"/>
      <c r="C20" s="252"/>
      <c r="D20" s="253"/>
      <c r="E20" s="252"/>
      <c r="F20" s="253">
        <f>ROUND(F19/1000,1)</f>
        <v>1779.1</v>
      </c>
      <c r="G20" s="252"/>
      <c r="H20" s="253"/>
      <c r="I20" s="252"/>
      <c r="J20" s="253">
        <f>ROUND(J19/1000,1)</f>
        <v>1135.8</v>
      </c>
      <c r="K20" s="252"/>
      <c r="L20" s="252"/>
      <c r="M20" s="253">
        <f>ROUND(M19/1000,1)</f>
        <v>348.2</v>
      </c>
    </row>
    <row r="21" spans="1:13" ht="33.75" customHeight="1" thickBot="1">
      <c r="B21" s="485" t="s">
        <v>227</v>
      </c>
      <c r="C21" s="485"/>
      <c r="D21" s="485"/>
      <c r="E21" s="254"/>
      <c r="F21" s="255"/>
      <c r="H21" s="254"/>
      <c r="M21" s="253"/>
    </row>
    <row r="22" spans="1:13" s="235" customFormat="1" ht="49.5" customHeight="1">
      <c r="A22" s="256"/>
      <c r="B22" s="257" t="s">
        <v>136</v>
      </c>
      <c r="C22" s="258" t="s">
        <v>137</v>
      </c>
      <c r="D22" s="258" t="s">
        <v>228</v>
      </c>
      <c r="E22" s="258" t="s">
        <v>228</v>
      </c>
      <c r="F22" s="259" t="s">
        <v>228</v>
      </c>
      <c r="G22" s="258" t="s">
        <v>137</v>
      </c>
      <c r="H22" s="258" t="s">
        <v>228</v>
      </c>
      <c r="I22" s="258" t="s">
        <v>228</v>
      </c>
      <c r="J22" s="260" t="s">
        <v>228</v>
      </c>
      <c r="K22" s="258" t="s">
        <v>137</v>
      </c>
      <c r="L22" s="258" t="s">
        <v>228</v>
      </c>
      <c r="M22" s="261" t="s">
        <v>228</v>
      </c>
    </row>
    <row r="23" spans="1:13" ht="23.25" customHeight="1">
      <c r="A23" s="262">
        <v>1</v>
      </c>
      <c r="B23" s="263"/>
      <c r="C23" s="247"/>
      <c r="D23" s="247" t="s">
        <v>228</v>
      </c>
      <c r="E23" s="247" t="s">
        <v>228</v>
      </c>
      <c r="F23" s="264"/>
      <c r="G23" s="265"/>
      <c r="H23" s="247" t="s">
        <v>228</v>
      </c>
      <c r="I23" s="247" t="s">
        <v>228</v>
      </c>
      <c r="J23" s="266"/>
      <c r="K23" s="265"/>
      <c r="L23" s="247" t="s">
        <v>228</v>
      </c>
      <c r="M23" s="267"/>
    </row>
    <row r="24" spans="1:13" ht="23.25" customHeight="1">
      <c r="A24" s="262">
        <v>2</v>
      </c>
      <c r="B24" s="263"/>
      <c r="C24" s="247"/>
      <c r="D24" s="247" t="s">
        <v>228</v>
      </c>
      <c r="E24" s="247" t="s">
        <v>228</v>
      </c>
      <c r="F24" s="264"/>
      <c r="G24" s="265"/>
      <c r="H24" s="247" t="s">
        <v>228</v>
      </c>
      <c r="I24" s="247" t="s">
        <v>228</v>
      </c>
      <c r="J24" s="266"/>
      <c r="K24" s="265"/>
      <c r="L24" s="247" t="s">
        <v>228</v>
      </c>
      <c r="M24" s="267"/>
    </row>
    <row r="25" spans="1:13" s="241" customFormat="1" ht="23.25" customHeight="1">
      <c r="A25" s="268">
        <v>3</v>
      </c>
      <c r="B25" s="269"/>
      <c r="C25" s="270"/>
      <c r="D25" s="270" t="s">
        <v>228</v>
      </c>
      <c r="E25" s="270" t="s">
        <v>228</v>
      </c>
      <c r="F25" s="271"/>
      <c r="G25" s="272"/>
      <c r="H25" s="270" t="s">
        <v>228</v>
      </c>
      <c r="I25" s="270" t="s">
        <v>228</v>
      </c>
      <c r="J25" s="271"/>
      <c r="K25" s="272"/>
      <c r="L25" s="270" t="s">
        <v>228</v>
      </c>
      <c r="M25" s="273"/>
    </row>
    <row r="26" spans="1:13" s="235" customFormat="1" ht="24" customHeight="1">
      <c r="A26" s="274"/>
      <c r="B26" s="275" t="s">
        <v>68</v>
      </c>
      <c r="C26" s="250" t="s">
        <v>228</v>
      </c>
      <c r="D26" s="250" t="s">
        <v>228</v>
      </c>
      <c r="E26" s="250" t="s">
        <v>228</v>
      </c>
      <c r="F26" s="276">
        <f>SUM(F23:F25)</f>
        <v>0</v>
      </c>
      <c r="G26" s="277" t="s">
        <v>228</v>
      </c>
      <c r="H26" s="250" t="s">
        <v>228</v>
      </c>
      <c r="I26" s="250" t="s">
        <v>228</v>
      </c>
      <c r="J26" s="276">
        <f>SUM(J23:J25)</f>
        <v>0</v>
      </c>
      <c r="K26" s="277" t="s">
        <v>228</v>
      </c>
      <c r="L26" s="250" t="s">
        <v>228</v>
      </c>
      <c r="M26" s="278">
        <f>SUM(M23:M25)</f>
        <v>0</v>
      </c>
    </row>
    <row r="27" spans="1:13" s="235" customFormat="1" ht="27" customHeight="1" thickBot="1">
      <c r="A27" s="279"/>
      <c r="B27" s="280" t="s">
        <v>229</v>
      </c>
      <c r="C27" s="281"/>
      <c r="D27" s="281" t="s">
        <v>228</v>
      </c>
      <c r="E27" s="281" t="s">
        <v>228</v>
      </c>
      <c r="F27" s="282">
        <f>+F20-F26</f>
        <v>1779.1</v>
      </c>
      <c r="G27" s="283" t="s">
        <v>228</v>
      </c>
      <c r="H27" s="281" t="s">
        <v>228</v>
      </c>
      <c r="I27" s="281" t="s">
        <v>228</v>
      </c>
      <c r="J27" s="282">
        <f>J20-J26</f>
        <v>1135.8</v>
      </c>
      <c r="K27" s="283" t="s">
        <v>228</v>
      </c>
      <c r="L27" s="281" t="s">
        <v>228</v>
      </c>
      <c r="M27" s="284">
        <f>M20-M26</f>
        <v>348.2</v>
      </c>
    </row>
    <row r="28" spans="1:13" s="235" customFormat="1" ht="25.5" customHeight="1" thickBot="1">
      <c r="B28" s="285"/>
      <c r="F28" s="253"/>
      <c r="J28" s="286" t="s">
        <v>138</v>
      </c>
      <c r="K28" s="287"/>
      <c r="L28" s="287"/>
      <c r="M28" s="288">
        <f>+F26+J26+M26</f>
        <v>0</v>
      </c>
    </row>
    <row r="29" spans="1:13" s="235" customFormat="1" ht="20.25" customHeight="1">
      <c r="B29" s="285"/>
      <c r="F29" s="253"/>
      <c r="M29" s="253"/>
    </row>
    <row r="30" spans="1:13" s="251" customFormat="1" ht="25.5" customHeight="1">
      <c r="B30" s="236"/>
      <c r="C30" s="481" t="s">
        <v>2</v>
      </c>
      <c r="D30" s="481"/>
      <c r="E30" s="236"/>
      <c r="F30" s="236"/>
      <c r="G30" s="486"/>
      <c r="H30" s="486"/>
      <c r="I30" s="289"/>
      <c r="J30" s="483" t="str">
        <f>+'Ekamut-caxs'!D77</f>
        <v>Լ․ Վարդանյան</v>
      </c>
      <c r="K30" s="483"/>
      <c r="M30" s="255"/>
    </row>
    <row r="31" spans="1:13" s="235" customFormat="1">
      <c r="C31" s="290"/>
      <c r="D31" s="290"/>
      <c r="E31" s="291"/>
      <c r="F31" s="291"/>
      <c r="G31" s="484" t="s">
        <v>89</v>
      </c>
      <c r="H31" s="484"/>
      <c r="I31" s="292"/>
      <c r="J31" s="484" t="s">
        <v>107</v>
      </c>
      <c r="K31" s="484"/>
    </row>
    <row r="32" spans="1:13" s="251" customFormat="1" ht="23.25" customHeight="1">
      <c r="B32" s="236"/>
      <c r="C32" s="293" t="s">
        <v>6</v>
      </c>
      <c r="D32" s="293"/>
      <c r="E32" s="236"/>
      <c r="F32" s="236"/>
      <c r="G32" s="483"/>
      <c r="H32" s="483"/>
      <c r="I32" s="294"/>
      <c r="J32" s="483" t="str">
        <f>+'Ekamut-caxs'!D79</f>
        <v>Կ․ Քարամյան</v>
      </c>
      <c r="K32" s="483"/>
    </row>
    <row r="33" spans="3:13" s="235" customFormat="1">
      <c r="C33" s="254"/>
      <c r="D33" s="254"/>
      <c r="G33" s="484" t="s">
        <v>89</v>
      </c>
      <c r="H33" s="484"/>
      <c r="I33" s="292"/>
      <c r="J33" s="484" t="s">
        <v>107</v>
      </c>
      <c r="K33" s="484"/>
    </row>
    <row r="34" spans="3:13">
      <c r="F34" s="295" t="s">
        <v>1</v>
      </c>
    </row>
    <row r="35" spans="3:13" ht="16.5" customHeight="1">
      <c r="C35" s="296" t="s">
        <v>108</v>
      </c>
      <c r="D35" s="296"/>
      <c r="E35" s="296" t="s">
        <v>109</v>
      </c>
      <c r="F35" s="296" t="s">
        <v>230</v>
      </c>
      <c r="I35" s="297" t="s">
        <v>110</v>
      </c>
      <c r="J35" s="298" t="s">
        <v>198</v>
      </c>
      <c r="K35" s="298"/>
      <c r="L35" s="298" t="s">
        <v>197</v>
      </c>
      <c r="M35" s="298" t="s">
        <v>194</v>
      </c>
    </row>
    <row r="36" spans="3:13" ht="16.5" customHeight="1">
      <c r="C36" s="296" t="s">
        <v>111</v>
      </c>
      <c r="D36" s="296"/>
      <c r="E36" s="296" t="s">
        <v>109</v>
      </c>
      <c r="F36" s="296" t="s">
        <v>200</v>
      </c>
      <c r="I36" s="480" t="s">
        <v>202</v>
      </c>
      <c r="J36" s="480"/>
      <c r="K36" s="298"/>
      <c r="L36" s="480" t="s">
        <v>231</v>
      </c>
      <c r="M36" s="480"/>
    </row>
    <row r="37" spans="3:13">
      <c r="C37" s="296"/>
      <c r="D37" s="296"/>
      <c r="E37" s="480" t="s">
        <v>201</v>
      </c>
      <c r="F37" s="480"/>
      <c r="I37" s="480"/>
      <c r="J37" s="480"/>
      <c r="K37" s="298"/>
      <c r="L37" s="480"/>
      <c r="M37" s="480"/>
    </row>
    <row r="38" spans="3:13">
      <c r="C38" s="296"/>
      <c r="D38" s="296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41" sqref="F4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6" t="str">
        <f>+'Ekamut-caxs'!A13</f>
        <v xml:space="preserve">«Երևանի հ․67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3"/>
      <c r="P3" s="183"/>
      <c r="Q3" s="183"/>
    </row>
    <row r="4" spans="1:17" ht="16.5">
      <c r="N4" s="195" t="s">
        <v>0</v>
      </c>
    </row>
    <row r="5" spans="1:17" ht="13.5" customHeight="1">
      <c r="A5" s="494" t="s">
        <v>140</v>
      </c>
      <c r="B5" s="494" t="s">
        <v>67</v>
      </c>
      <c r="C5" s="339"/>
      <c r="D5" s="495" t="s">
        <v>260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141</v>
      </c>
    </row>
    <row r="6" spans="1:17" ht="106.5" customHeight="1">
      <c r="A6" s="494"/>
      <c r="B6" s="494"/>
      <c r="C6" s="174" t="s">
        <v>293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3"/>
      <c r="M6" s="103" t="s">
        <v>259</v>
      </c>
      <c r="N6" s="493"/>
    </row>
    <row r="7" spans="1:17" ht="27.75" customHeight="1">
      <c r="A7" s="146">
        <v>1</v>
      </c>
      <c r="B7" s="175" t="s">
        <v>188</v>
      </c>
      <c r="C7" s="176">
        <v>39935</v>
      </c>
      <c r="D7" s="176">
        <v>7497.4</v>
      </c>
      <c r="E7" s="176">
        <v>0</v>
      </c>
      <c r="F7" s="176">
        <f>IF(E7&gt;0,C16, 0)</f>
        <v>0</v>
      </c>
      <c r="G7" s="176">
        <v>124</v>
      </c>
      <c r="H7" s="227">
        <v>250</v>
      </c>
      <c r="I7" s="176">
        <v>0</v>
      </c>
      <c r="J7" s="227">
        <v>0</v>
      </c>
      <c r="K7" s="176">
        <v>0</v>
      </c>
      <c r="L7" s="176">
        <v>2999</v>
      </c>
      <c r="M7" s="176">
        <v>0</v>
      </c>
      <c r="N7" s="177">
        <f>ROUND(SUM(C7:M7),1)</f>
        <v>50805.4</v>
      </c>
    </row>
    <row r="8" spans="1:17" ht="35.25" customHeight="1">
      <c r="A8" s="146">
        <v>2</v>
      </c>
      <c r="B8" s="194" t="s">
        <v>87</v>
      </c>
      <c r="C8" s="147" t="s">
        <v>181</v>
      </c>
      <c r="D8" s="176"/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7">
        <f>ROUND(SUM(C8:M8),1)</f>
        <v>0</v>
      </c>
    </row>
    <row r="9" spans="1:17" s="148" customFormat="1" ht="34.5" customHeight="1">
      <c r="A9" s="178"/>
      <c r="B9" s="179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80">
        <f>ROUND(SUM(N7:N8),1)</f>
        <v>50805.4</v>
      </c>
    </row>
    <row r="10" spans="1:17" s="148" customFormat="1" ht="18.75" customHeight="1">
      <c r="B10" s="234">
        <v>3748.732</v>
      </c>
      <c r="C10" s="150">
        <f>+B10*2</f>
        <v>7497.4639999999999</v>
      </c>
      <c r="D10" s="150"/>
      <c r="E10" s="151"/>
      <c r="F10" s="151"/>
      <c r="G10" s="151"/>
      <c r="H10" s="233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122">
        <v>36221.599999999999</v>
      </c>
      <c r="D11" s="122"/>
      <c r="E11" s="157"/>
      <c r="F11" s="157"/>
      <c r="G11" s="158"/>
      <c r="H11" s="78"/>
      <c r="I11" s="78"/>
      <c r="J11" s="122"/>
      <c r="K11" s="489"/>
      <c r="L11" s="489"/>
      <c r="M11" s="489"/>
      <c r="N11" s="159"/>
    </row>
    <row r="12" spans="1:17" s="148" customFormat="1" ht="69" customHeight="1">
      <c r="B12" s="490" t="s">
        <v>195</v>
      </c>
      <c r="C12" s="491"/>
      <c r="D12" s="158"/>
      <c r="G12" s="122"/>
      <c r="H12" s="122"/>
      <c r="I12" s="490" t="s">
        <v>196</v>
      </c>
      <c r="J12" s="491"/>
      <c r="K12" s="122"/>
      <c r="L12" s="122"/>
      <c r="M12" s="122"/>
      <c r="N12" s="122"/>
    </row>
    <row r="13" spans="1:17" s="148" customFormat="1" ht="40.5">
      <c r="B13" s="181" t="s">
        <v>177</v>
      </c>
      <c r="C13" s="182" t="s">
        <v>221</v>
      </c>
      <c r="D13" s="160"/>
      <c r="G13" s="160"/>
      <c r="H13" s="160"/>
      <c r="I13" s="181" t="s">
        <v>177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4"/>
      <c r="H14" s="308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294</v>
      </c>
      <c r="E15" s="84"/>
      <c r="H15" s="308"/>
      <c r="I15" s="191">
        <v>119600</v>
      </c>
      <c r="J15" s="193">
        <v>732.1</v>
      </c>
      <c r="K15" s="163" t="s">
        <v>295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8"/>
      <c r="E18" s="498"/>
      <c r="F18" s="205"/>
      <c r="G18" s="205"/>
      <c r="H18" s="487" t="str">
        <f>+'Ekamut-caxs'!D77</f>
        <v>Լ․ Վարդանյան</v>
      </c>
      <c r="I18" s="487"/>
      <c r="J18" s="487"/>
      <c r="K18" s="168"/>
      <c r="L18" s="168"/>
    </row>
    <row r="19" spans="2:12" s="169" customFormat="1" ht="17.25" customHeight="1">
      <c r="B19" s="206"/>
      <c r="C19" s="207"/>
      <c r="D19" s="499" t="s">
        <v>89</v>
      </c>
      <c r="E19" s="499"/>
      <c r="F19" s="208"/>
      <c r="G19" s="209"/>
      <c r="H19" s="488" t="s">
        <v>90</v>
      </c>
      <c r="I19" s="488"/>
      <c r="J19" s="488"/>
      <c r="K19" s="170"/>
      <c r="L19" s="170"/>
    </row>
    <row r="20" spans="2:12" s="167" customFormat="1" ht="24.75" customHeight="1">
      <c r="B20" s="210" t="s">
        <v>6</v>
      </c>
      <c r="C20" s="204"/>
      <c r="D20" s="498"/>
      <c r="E20" s="498"/>
      <c r="F20" s="211"/>
      <c r="G20" s="211"/>
      <c r="H20" s="487" t="str">
        <f>+'Ekamut-caxs'!D79</f>
        <v>Կ․ Քարամյան</v>
      </c>
      <c r="I20" s="487"/>
      <c r="J20" s="487"/>
      <c r="K20" s="168"/>
      <c r="L20" s="168"/>
    </row>
    <row r="21" spans="2:12" s="169" customFormat="1" ht="18.75" customHeight="1">
      <c r="B21" s="207"/>
      <c r="C21" s="207"/>
      <c r="D21" s="499" t="s">
        <v>89</v>
      </c>
      <c r="E21" s="499"/>
      <c r="F21" s="208"/>
      <c r="G21" s="209"/>
      <c r="H21" s="488" t="s">
        <v>90</v>
      </c>
      <c r="I21" s="488"/>
      <c r="J21" s="488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F41" sqref="F41"/>
    </sheetView>
  </sheetViews>
  <sheetFormatPr defaultColWidth="9.140625" defaultRowHeight="13.5"/>
  <cols>
    <col min="1" max="1" width="4.42578125" style="307" customWidth="1"/>
    <col min="2" max="2" width="54.28515625" style="301" customWidth="1"/>
    <col min="3" max="3" width="17.140625" style="301" customWidth="1"/>
    <col min="4" max="4" width="17.5703125" style="301" customWidth="1"/>
    <col min="5" max="16384" width="9.140625" style="301"/>
  </cols>
  <sheetData>
    <row r="1" spans="1:4" s="300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հ․67 մսուր-մանկապարտեզ» ՀՈԱԿ-ի </v>
      </c>
      <c r="B2" s="504"/>
      <c r="C2" s="504"/>
      <c r="D2" s="504"/>
    </row>
    <row r="3" spans="1:4" ht="39.75" customHeight="1">
      <c r="A3" s="504" t="s">
        <v>296</v>
      </c>
      <c r="B3" s="504"/>
      <c r="C3" s="504"/>
      <c r="D3" s="504"/>
    </row>
    <row r="6" spans="1:4" ht="60" customHeight="1">
      <c r="A6" s="302" t="s">
        <v>3</v>
      </c>
      <c r="B6" s="302" t="s">
        <v>121</v>
      </c>
      <c r="C6" s="302" t="s">
        <v>122</v>
      </c>
      <c r="D6" s="302" t="s">
        <v>235</v>
      </c>
    </row>
    <row r="7" spans="1:4" s="30" customFormat="1" ht="32.25" customHeight="1">
      <c r="A7" s="303">
        <v>1</v>
      </c>
      <c r="B7" s="304" t="s">
        <v>314</v>
      </c>
      <c r="C7" s="303">
        <f>SUM(C8:C12)</f>
        <v>1</v>
      </c>
      <c r="D7" s="303">
        <f>SUM(D8:D12)</f>
        <v>20</v>
      </c>
    </row>
    <row r="8" spans="1:4" ht="16.5" customHeight="1">
      <c r="A8" s="305">
        <v>1.1000000000000001</v>
      </c>
      <c r="B8" s="306" t="s">
        <v>123</v>
      </c>
      <c r="C8" s="305">
        <v>1</v>
      </c>
      <c r="D8" s="305">
        <v>20</v>
      </c>
    </row>
    <row r="9" spans="1:4" ht="16.5" customHeight="1">
      <c r="A9" s="305">
        <v>1.2</v>
      </c>
      <c r="B9" s="306" t="s">
        <v>124</v>
      </c>
      <c r="C9" s="305"/>
      <c r="D9" s="305"/>
    </row>
    <row r="10" spans="1:4" ht="16.5" customHeight="1">
      <c r="A10" s="305">
        <v>1.3</v>
      </c>
      <c r="B10" s="306" t="s">
        <v>125</v>
      </c>
      <c r="C10" s="305"/>
      <c r="D10" s="305"/>
    </row>
    <row r="11" spans="1:4" ht="16.5" customHeight="1">
      <c r="A11" s="305">
        <v>1.4</v>
      </c>
      <c r="B11" s="306" t="s">
        <v>270</v>
      </c>
      <c r="C11" s="305"/>
      <c r="D11" s="305"/>
    </row>
    <row r="12" spans="1:4" ht="16.5" customHeight="1">
      <c r="A12" s="305">
        <v>1.5</v>
      </c>
      <c r="B12" s="306" t="s">
        <v>271</v>
      </c>
      <c r="C12" s="305"/>
      <c r="D12" s="305"/>
    </row>
    <row r="13" spans="1:4" s="30" customFormat="1" ht="27.75" customHeight="1">
      <c r="A13" s="303">
        <v>2</v>
      </c>
      <c r="B13" s="392" t="s">
        <v>317</v>
      </c>
      <c r="C13" s="303">
        <f>SUM(C14:C18)</f>
        <v>1</v>
      </c>
      <c r="D13" s="303">
        <f>SUM(D14:D18)</f>
        <v>31</v>
      </c>
    </row>
    <row r="14" spans="1:4" ht="16.5" customHeight="1">
      <c r="A14" s="305">
        <v>2.1</v>
      </c>
      <c r="B14" s="306" t="s">
        <v>272</v>
      </c>
      <c r="C14" s="305">
        <v>1</v>
      </c>
      <c r="D14" s="305">
        <v>31</v>
      </c>
    </row>
    <row r="15" spans="1:4" ht="16.5" customHeight="1">
      <c r="A15" s="305">
        <v>2.2000000000000002</v>
      </c>
      <c r="B15" s="306" t="s">
        <v>126</v>
      </c>
      <c r="C15" s="305"/>
      <c r="D15" s="305"/>
    </row>
    <row r="16" spans="1:4" ht="16.5" customHeight="1">
      <c r="A16" s="305">
        <v>2.2999999999999998</v>
      </c>
      <c r="B16" s="306" t="s">
        <v>273</v>
      </c>
      <c r="C16" s="305"/>
      <c r="D16" s="305"/>
    </row>
    <row r="17" spans="1:4" ht="16.5" customHeight="1">
      <c r="A17" s="305">
        <v>2.4</v>
      </c>
      <c r="B17" s="306" t="s">
        <v>274</v>
      </c>
      <c r="C17" s="305"/>
      <c r="D17" s="305"/>
    </row>
    <row r="18" spans="1:4" ht="16.5" customHeight="1">
      <c r="A18" s="305">
        <v>2.5</v>
      </c>
      <c r="B18" s="306" t="s">
        <v>275</v>
      </c>
      <c r="C18" s="305"/>
      <c r="D18" s="305"/>
    </row>
    <row r="19" spans="1:4" s="30" customFormat="1" ht="24.75" customHeight="1">
      <c r="A19" s="303">
        <v>3</v>
      </c>
      <c r="B19" s="304" t="s">
        <v>315</v>
      </c>
      <c r="C19" s="303">
        <f>SUM(C20:C24)</f>
        <v>1</v>
      </c>
      <c r="D19" s="303">
        <f>SUM(D20:D24)</f>
        <v>31</v>
      </c>
    </row>
    <row r="20" spans="1:4" ht="16.5" customHeight="1">
      <c r="A20" s="305">
        <v>3.1</v>
      </c>
      <c r="B20" s="306" t="s">
        <v>127</v>
      </c>
      <c r="C20" s="305">
        <v>1</v>
      </c>
      <c r="D20" s="305">
        <v>31</v>
      </c>
    </row>
    <row r="21" spans="1:4" ht="16.5" customHeight="1">
      <c r="A21" s="305">
        <v>3.2</v>
      </c>
      <c r="B21" s="306" t="s">
        <v>128</v>
      </c>
      <c r="C21" s="305"/>
      <c r="D21" s="305"/>
    </row>
    <row r="22" spans="1:4" ht="16.5" customHeight="1">
      <c r="A22" s="305">
        <v>3.3</v>
      </c>
      <c r="B22" s="306" t="s">
        <v>129</v>
      </c>
      <c r="C22" s="305"/>
      <c r="D22" s="305"/>
    </row>
    <row r="23" spans="1:4" ht="16.5" customHeight="1">
      <c r="A23" s="305">
        <v>3.4</v>
      </c>
      <c r="B23" s="306" t="s">
        <v>276</v>
      </c>
      <c r="C23" s="305"/>
      <c r="D23" s="305"/>
    </row>
    <row r="24" spans="1:4" ht="16.5" customHeight="1">
      <c r="A24" s="305">
        <v>3.5</v>
      </c>
      <c r="B24" s="306" t="s">
        <v>277</v>
      </c>
      <c r="C24" s="305"/>
      <c r="D24" s="305"/>
    </row>
    <row r="25" spans="1:4" s="30" customFormat="1" ht="24.75" customHeight="1">
      <c r="A25" s="303">
        <v>4</v>
      </c>
      <c r="B25" s="304" t="s">
        <v>316</v>
      </c>
      <c r="C25" s="303">
        <f>SUM(C26:C30)</f>
        <v>1</v>
      </c>
      <c r="D25" s="303">
        <f>SUM(D26:D30)</f>
        <v>35</v>
      </c>
    </row>
    <row r="26" spans="1:4" ht="16.5" customHeight="1">
      <c r="A26" s="305">
        <v>4.0999999999999996</v>
      </c>
      <c r="B26" s="306" t="s">
        <v>278</v>
      </c>
      <c r="C26" s="305">
        <v>1</v>
      </c>
      <c r="D26" s="305">
        <v>35</v>
      </c>
    </row>
    <row r="27" spans="1:4" ht="16.5" customHeight="1">
      <c r="A27" s="305">
        <v>4.2</v>
      </c>
      <c r="B27" s="306" t="s">
        <v>130</v>
      </c>
      <c r="C27" s="305"/>
      <c r="D27" s="305"/>
    </row>
    <row r="28" spans="1:4" ht="16.5" customHeight="1">
      <c r="A28" s="305">
        <v>4.3</v>
      </c>
      <c r="B28" s="306" t="s">
        <v>279</v>
      </c>
      <c r="C28" s="305"/>
      <c r="D28" s="305"/>
    </row>
    <row r="29" spans="1:4" ht="16.5" customHeight="1">
      <c r="A29" s="305">
        <v>4.4000000000000004</v>
      </c>
      <c r="B29" s="306" t="s">
        <v>280</v>
      </c>
      <c r="C29" s="305"/>
      <c r="D29" s="305"/>
    </row>
    <row r="30" spans="1:4" ht="16.5" customHeight="1">
      <c r="A30" s="305">
        <v>4.5</v>
      </c>
      <c r="B30" s="306" t="s">
        <v>281</v>
      </c>
      <c r="C30" s="305"/>
      <c r="D30" s="305"/>
    </row>
    <row r="31" spans="1:4" s="30" customFormat="1" ht="17.25">
      <c r="A31" s="303"/>
      <c r="B31" s="304" t="s">
        <v>68</v>
      </c>
      <c r="C31" s="303">
        <f>C7+C13+C19+C25</f>
        <v>4</v>
      </c>
      <c r="D31" s="303">
        <f>D7+D13+D19+D25</f>
        <v>117</v>
      </c>
    </row>
    <row r="34" spans="2:4" ht="17.25">
      <c r="B34" s="393" t="s">
        <v>2</v>
      </c>
      <c r="C34" s="500" t="str">
        <f>+'Ekamut-caxs'!D77</f>
        <v>Լ․ Վարդանյան</v>
      </c>
      <c r="D34" s="500"/>
    </row>
    <row r="35" spans="2:4" ht="15.75" customHeight="1">
      <c r="B35" s="394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Կ․ Քարամյան</v>
      </c>
      <c r="D36" s="500"/>
    </row>
    <row r="37" spans="2:4">
      <c r="C37" s="502" t="s">
        <v>5</v>
      </c>
      <c r="D37" s="502"/>
    </row>
    <row r="38" spans="2:4">
      <c r="B38" s="307" t="s">
        <v>131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41" sqref="F4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հ․67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256</v>
      </c>
      <c r="B3" s="474"/>
      <c r="C3" s="474"/>
      <c r="D3" s="474"/>
      <c r="E3" s="474"/>
    </row>
    <row r="5" spans="1:13">
      <c r="E5" s="89" t="s">
        <v>135</v>
      </c>
    </row>
    <row r="6" spans="1:13" ht="73.5" customHeight="1">
      <c r="A6" s="337" t="s">
        <v>3</v>
      </c>
      <c r="B6" s="337" t="s">
        <v>92</v>
      </c>
      <c r="C6" s="337" t="s">
        <v>257</v>
      </c>
      <c r="D6" s="337" t="s">
        <v>244</v>
      </c>
      <c r="E6" s="337" t="s">
        <v>245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297</v>
      </c>
    </row>
    <row r="8" spans="1:13" ht="35.25" customHeight="1" thickBot="1">
      <c r="A8" s="129">
        <v>1</v>
      </c>
      <c r="B8" s="310" t="s">
        <v>258</v>
      </c>
      <c r="C8" s="126">
        <v>40330.400000000001</v>
      </c>
      <c r="D8" s="126">
        <v>437.2</v>
      </c>
      <c r="E8" s="126">
        <v>6099.5</v>
      </c>
      <c r="F8" s="311" t="s">
        <v>246</v>
      </c>
      <c r="G8" s="312" t="s">
        <v>247</v>
      </c>
      <c r="H8" s="313" t="s">
        <v>181</v>
      </c>
      <c r="I8" s="314" t="s">
        <v>248</v>
      </c>
      <c r="J8" s="313" t="s">
        <v>181</v>
      </c>
      <c r="K8" s="315" t="s">
        <v>249</v>
      </c>
      <c r="L8" s="316" t="s">
        <v>182</v>
      </c>
      <c r="M8" s="317" t="s">
        <v>250</v>
      </c>
    </row>
    <row r="9" spans="1:13" ht="35.25" customHeight="1" thickBot="1">
      <c r="A9" s="129">
        <v>2</v>
      </c>
      <c r="B9" s="310" t="s">
        <v>253</v>
      </c>
      <c r="C9" s="126">
        <v>4893.8999999999996</v>
      </c>
      <c r="D9" s="126">
        <v>0</v>
      </c>
      <c r="E9" s="126">
        <v>494.3</v>
      </c>
      <c r="F9" s="311"/>
      <c r="G9" s="312"/>
      <c r="H9" s="313"/>
      <c r="I9" s="334"/>
      <c r="J9" s="313"/>
      <c r="K9" s="335"/>
      <c r="L9" s="316"/>
      <c r="M9" s="336"/>
    </row>
    <row r="10" spans="1:13" s="326" customFormat="1" ht="35.25" customHeight="1">
      <c r="A10" s="318">
        <v>3</v>
      </c>
      <c r="B10" s="319" t="s">
        <v>254</v>
      </c>
      <c r="C10" s="320" t="s">
        <v>228</v>
      </c>
      <c r="D10" s="404">
        <v>0</v>
      </c>
      <c r="E10" s="405">
        <f>+M10</f>
        <v>1123.2</v>
      </c>
      <c r="F10" s="321">
        <v>11</v>
      </c>
      <c r="G10" s="322">
        <v>117</v>
      </c>
      <c r="H10" s="323" t="s">
        <v>181</v>
      </c>
      <c r="I10" s="324">
        <v>20</v>
      </c>
      <c r="J10" s="323" t="s">
        <v>181</v>
      </c>
      <c r="K10" s="324">
        <v>480</v>
      </c>
      <c r="L10" s="316" t="s">
        <v>182</v>
      </c>
      <c r="M10" s="325">
        <f>+(G10*I10*K10)/1000</f>
        <v>1123.2</v>
      </c>
    </row>
    <row r="11" spans="1:13" s="326" customFormat="1" ht="35.25" customHeight="1" thickBot="1">
      <c r="A11" s="318">
        <v>4</v>
      </c>
      <c r="B11" s="319" t="s">
        <v>255</v>
      </c>
      <c r="C11" s="320" t="s">
        <v>228</v>
      </c>
      <c r="D11" s="404">
        <v>0</v>
      </c>
      <c r="E11" s="405">
        <f>+M11</f>
        <v>1235.52</v>
      </c>
      <c r="F11" s="321">
        <v>12</v>
      </c>
      <c r="G11" s="327">
        <v>117</v>
      </c>
      <c r="H11" s="323" t="s">
        <v>181</v>
      </c>
      <c r="I11" s="328">
        <v>22</v>
      </c>
      <c r="J11" s="323" t="s">
        <v>181</v>
      </c>
      <c r="K11" s="328">
        <v>480</v>
      </c>
      <c r="L11" s="316" t="s">
        <v>182</v>
      </c>
      <c r="M11" s="329">
        <f>+(G11*I11*K11)/1000</f>
        <v>1235.52</v>
      </c>
    </row>
    <row r="12" spans="1:13" s="80" customFormat="1" ht="31.5" customHeight="1">
      <c r="A12" s="117"/>
      <c r="B12" s="330" t="s">
        <v>251</v>
      </c>
      <c r="C12" s="331">
        <f>ROUND(SUM(C8:C11),1)</f>
        <v>45224.3</v>
      </c>
      <c r="D12" s="331">
        <f>ROUND(SUM(D8:D11),1)</f>
        <v>437.2</v>
      </c>
      <c r="E12" s="331">
        <f>ROUND(SUM(E8:E11),1)</f>
        <v>8952.5</v>
      </c>
      <c r="F12" s="80">
        <f>50498.3+2*5274</f>
        <v>61046.3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Լ․ Վարդանյան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2"/>
      <c r="E21" s="332"/>
    </row>
    <row r="22" spans="2:5" ht="18.75" customHeight="1">
      <c r="B22" s="74" t="s">
        <v>6</v>
      </c>
      <c r="D22" s="505" t="str">
        <f>+'Ekamut-caxs'!D79</f>
        <v>Կ․ Քարամյան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56"/>
  <sheetViews>
    <sheetView view="pageBreakPreview" topLeftCell="A5" workbookViewId="0">
      <selection activeCell="F41" sqref="F4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հ․67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298</v>
      </c>
      <c r="B3" s="472"/>
      <c r="C3" s="472"/>
      <c r="D3" s="472"/>
      <c r="E3" s="472"/>
      <c r="F3" s="472"/>
    </row>
    <row r="5" spans="1:6">
      <c r="F5" s="395" t="s">
        <v>135</v>
      </c>
    </row>
    <row r="6" spans="1:6" ht="73.5" customHeight="1">
      <c r="A6" s="396" t="s">
        <v>3</v>
      </c>
      <c r="B6" s="396" t="s">
        <v>309</v>
      </c>
      <c r="C6" s="396" t="s">
        <v>283</v>
      </c>
      <c r="D6" s="396" t="s">
        <v>284</v>
      </c>
      <c r="E6" s="431" t="s">
        <v>285</v>
      </c>
      <c r="F6" s="396" t="s">
        <v>307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5">
        <v>5</v>
      </c>
      <c r="F7" s="397">
        <v>6</v>
      </c>
    </row>
    <row r="8" spans="1:6" ht="15.75" customHeight="1">
      <c r="A8" s="397"/>
      <c r="B8" s="429" t="s">
        <v>310</v>
      </c>
      <c r="C8" s="397"/>
      <c r="D8" s="397"/>
      <c r="E8" s="432">
        <f>SUBTOTAL(9,E9:E20)</f>
        <v>400</v>
      </c>
      <c r="F8" s="397"/>
    </row>
    <row r="9" spans="1:6">
      <c r="A9" s="398">
        <v>1</v>
      </c>
      <c r="B9" s="399" t="s">
        <v>282</v>
      </c>
      <c r="C9" s="126" t="s">
        <v>228</v>
      </c>
      <c r="D9" s="126" t="s">
        <v>228</v>
      </c>
      <c r="E9" s="433">
        <v>400</v>
      </c>
      <c r="F9" s="126"/>
    </row>
    <row r="10" spans="1:6" hidden="1">
      <c r="A10" s="398">
        <f t="shared" ref="A10:A20" si="0">+A9+1</f>
        <v>2</v>
      </c>
      <c r="B10" s="399"/>
      <c r="C10" s="126"/>
      <c r="D10" s="126"/>
      <c r="E10" s="433"/>
      <c r="F10" s="126"/>
    </row>
    <row r="11" spans="1:6" hidden="1">
      <c r="A11" s="398">
        <f t="shared" si="0"/>
        <v>3</v>
      </c>
      <c r="B11" s="399"/>
      <c r="C11" s="126"/>
      <c r="D11" s="126"/>
      <c r="E11" s="433"/>
      <c r="F11" s="126"/>
    </row>
    <row r="12" spans="1:6" hidden="1">
      <c r="A12" s="398"/>
      <c r="B12" s="399"/>
      <c r="C12" s="126"/>
      <c r="D12" s="126"/>
      <c r="E12" s="433"/>
      <c r="F12" s="126"/>
    </row>
    <row r="13" spans="1:6" hidden="1">
      <c r="A13" s="398"/>
      <c r="B13" s="399"/>
      <c r="C13" s="126"/>
      <c r="D13" s="126"/>
      <c r="E13" s="433"/>
      <c r="F13" s="126"/>
    </row>
    <row r="14" spans="1:6" hidden="1">
      <c r="A14" s="398"/>
      <c r="B14" s="399"/>
      <c r="C14" s="126"/>
      <c r="D14" s="126"/>
      <c r="E14" s="433"/>
      <c r="F14" s="126"/>
    </row>
    <row r="15" spans="1:6" hidden="1">
      <c r="A15" s="398"/>
      <c r="B15" s="399"/>
      <c r="C15" s="126"/>
      <c r="D15" s="126"/>
      <c r="E15" s="433"/>
      <c r="F15" s="126"/>
    </row>
    <row r="16" spans="1:6" hidden="1">
      <c r="A16" s="398"/>
      <c r="B16" s="399"/>
      <c r="C16" s="126"/>
      <c r="D16" s="126"/>
      <c r="E16" s="433"/>
      <c r="F16" s="126"/>
    </row>
    <row r="17" spans="1:6" hidden="1">
      <c r="A17" s="398"/>
      <c r="B17" s="399"/>
      <c r="C17" s="126"/>
      <c r="D17" s="126"/>
      <c r="E17" s="433"/>
      <c r="F17" s="126"/>
    </row>
    <row r="18" spans="1:6" hidden="1">
      <c r="A18" s="398"/>
      <c r="B18" s="399"/>
      <c r="C18" s="126"/>
      <c r="D18" s="126"/>
      <c r="E18" s="433"/>
      <c r="F18" s="126"/>
    </row>
    <row r="19" spans="1:6" hidden="1">
      <c r="A19" s="398">
        <f>+A11+1</f>
        <v>4</v>
      </c>
      <c r="B19" s="399"/>
      <c r="C19" s="126"/>
      <c r="D19" s="126"/>
      <c r="E19" s="433"/>
      <c r="F19" s="126"/>
    </row>
    <row r="20" spans="1:6" hidden="1">
      <c r="A20" s="398">
        <f t="shared" si="0"/>
        <v>5</v>
      </c>
      <c r="B20" s="399"/>
      <c r="C20" s="126"/>
      <c r="D20" s="126"/>
      <c r="E20" s="433"/>
      <c r="F20" s="126"/>
    </row>
    <row r="21" spans="1:6" ht="37.5" customHeight="1">
      <c r="A21" s="397"/>
      <c r="B21" s="429" t="s">
        <v>312</v>
      </c>
      <c r="C21" s="397"/>
      <c r="D21" s="397"/>
      <c r="E21" s="432">
        <f>SUBTOTAL(9,E22:E26)</f>
        <v>0</v>
      </c>
      <c r="F21" s="397"/>
    </row>
    <row r="22" spans="1:6" ht="31.5" customHeight="1">
      <c r="A22" s="398">
        <v>1</v>
      </c>
      <c r="B22" s="399" t="s">
        <v>313</v>
      </c>
      <c r="C22" s="126" t="s">
        <v>228</v>
      </c>
      <c r="D22" s="126" t="s">
        <v>228</v>
      </c>
      <c r="E22" s="433"/>
      <c r="F22" s="126"/>
    </row>
    <row r="23" spans="1:6" hidden="1">
      <c r="A23" s="398">
        <f t="shared" ref="A23:A26" si="1">+A22+1</f>
        <v>2</v>
      </c>
      <c r="B23" s="399"/>
      <c r="C23" s="126"/>
      <c r="D23" s="126"/>
      <c r="E23" s="433"/>
      <c r="F23" s="126"/>
    </row>
    <row r="24" spans="1:6" hidden="1">
      <c r="A24" s="398">
        <f t="shared" si="1"/>
        <v>3</v>
      </c>
      <c r="B24" s="399"/>
      <c r="C24" s="126"/>
      <c r="D24" s="126"/>
      <c r="E24" s="433"/>
      <c r="F24" s="126"/>
    </row>
    <row r="25" spans="1:6" hidden="1">
      <c r="A25" s="398">
        <f t="shared" si="1"/>
        <v>4</v>
      </c>
      <c r="B25" s="399"/>
      <c r="C25" s="126"/>
      <c r="D25" s="126"/>
      <c r="E25" s="433"/>
      <c r="F25" s="126"/>
    </row>
    <row r="26" spans="1:6" hidden="1">
      <c r="A26" s="398">
        <f t="shared" si="1"/>
        <v>5</v>
      </c>
      <c r="B26" s="399"/>
      <c r="C26" s="126"/>
      <c r="D26" s="126"/>
      <c r="E26" s="433"/>
      <c r="F26" s="126"/>
    </row>
    <row r="27" spans="1:6" ht="14.25">
      <c r="A27" s="398"/>
      <c r="B27" s="429" t="s">
        <v>311</v>
      </c>
      <c r="C27" s="126"/>
      <c r="D27" s="126"/>
      <c r="E27" s="432">
        <f>SUBTOTAL(9,E28:E44)</f>
        <v>212</v>
      </c>
      <c r="F27" s="126"/>
    </row>
    <row r="28" spans="1:6" ht="27">
      <c r="A28" s="398">
        <v>1</v>
      </c>
      <c r="B28" s="399" t="s">
        <v>333</v>
      </c>
      <c r="C28" s="428">
        <v>2</v>
      </c>
      <c r="D28" s="428">
        <v>80</v>
      </c>
      <c r="E28" s="433">
        <f t="shared" ref="E28:E31" si="2">+D28*C28</f>
        <v>160</v>
      </c>
      <c r="F28" s="124" t="s">
        <v>334</v>
      </c>
    </row>
    <row r="29" spans="1:6" ht="27">
      <c r="A29" s="398">
        <f t="shared" ref="A29:A44" si="3">+A28+1</f>
        <v>2</v>
      </c>
      <c r="B29" s="399" t="s">
        <v>332</v>
      </c>
      <c r="C29" s="428">
        <v>4</v>
      </c>
      <c r="D29" s="428">
        <v>13</v>
      </c>
      <c r="E29" s="433">
        <f t="shared" si="2"/>
        <v>52</v>
      </c>
      <c r="F29" s="124" t="s">
        <v>334</v>
      </c>
    </row>
    <row r="30" spans="1:6">
      <c r="A30" s="398">
        <f t="shared" si="3"/>
        <v>3</v>
      </c>
      <c r="B30" s="399"/>
      <c r="C30" s="428"/>
      <c r="D30" s="428"/>
      <c r="E30" s="433">
        <f t="shared" si="2"/>
        <v>0</v>
      </c>
      <c r="F30" s="126"/>
    </row>
    <row r="31" spans="1:6">
      <c r="A31" s="398">
        <f t="shared" si="3"/>
        <v>4</v>
      </c>
      <c r="B31" s="399"/>
      <c r="C31" s="428"/>
      <c r="D31" s="428"/>
      <c r="E31" s="433">
        <f t="shared" si="2"/>
        <v>0</v>
      </c>
      <c r="F31" s="126"/>
    </row>
    <row r="32" spans="1:6" hidden="1">
      <c r="A32" s="398">
        <f t="shared" si="3"/>
        <v>5</v>
      </c>
      <c r="B32" s="399"/>
      <c r="C32" s="428"/>
      <c r="D32" s="428"/>
      <c r="E32" s="433"/>
      <c r="F32" s="126"/>
    </row>
    <row r="33" spans="1:6" hidden="1">
      <c r="A33" s="398">
        <f t="shared" si="3"/>
        <v>6</v>
      </c>
      <c r="B33" s="399"/>
      <c r="C33" s="428"/>
      <c r="D33" s="428"/>
      <c r="E33" s="433"/>
      <c r="F33" s="126"/>
    </row>
    <row r="34" spans="1:6" hidden="1">
      <c r="A34" s="398">
        <f t="shared" si="3"/>
        <v>7</v>
      </c>
      <c r="B34" s="399"/>
      <c r="C34" s="428"/>
      <c r="D34" s="428"/>
      <c r="E34" s="433"/>
      <c r="F34" s="126"/>
    </row>
    <row r="35" spans="1:6" hidden="1">
      <c r="A35" s="398">
        <f t="shared" si="3"/>
        <v>8</v>
      </c>
      <c r="B35" s="399"/>
      <c r="C35" s="428"/>
      <c r="D35" s="428"/>
      <c r="E35" s="433"/>
      <c r="F35" s="126"/>
    </row>
    <row r="36" spans="1:6" hidden="1">
      <c r="A36" s="398">
        <f t="shared" si="3"/>
        <v>9</v>
      </c>
      <c r="B36" s="399"/>
      <c r="C36" s="428"/>
      <c r="D36" s="428"/>
      <c r="E36" s="433"/>
      <c r="F36" s="126"/>
    </row>
    <row r="37" spans="1:6" hidden="1">
      <c r="A37" s="398">
        <f t="shared" si="3"/>
        <v>10</v>
      </c>
      <c r="B37" s="399"/>
      <c r="C37" s="428"/>
      <c r="D37" s="428"/>
      <c r="E37" s="433"/>
      <c r="F37" s="126"/>
    </row>
    <row r="38" spans="1:6" hidden="1">
      <c r="A38" s="398">
        <f t="shared" si="3"/>
        <v>11</v>
      </c>
      <c r="B38" s="399"/>
      <c r="C38" s="428"/>
      <c r="D38" s="428"/>
      <c r="E38" s="433"/>
      <c r="F38" s="126"/>
    </row>
    <row r="39" spans="1:6" hidden="1">
      <c r="A39" s="398">
        <f t="shared" si="3"/>
        <v>12</v>
      </c>
      <c r="B39" s="399"/>
      <c r="C39" s="428"/>
      <c r="D39" s="428"/>
      <c r="E39" s="433"/>
      <c r="F39" s="126"/>
    </row>
    <row r="40" spans="1:6" hidden="1">
      <c r="A40" s="398">
        <f t="shared" si="3"/>
        <v>13</v>
      </c>
      <c r="B40" s="399"/>
      <c r="C40" s="428"/>
      <c r="D40" s="428"/>
      <c r="E40" s="433"/>
      <c r="F40" s="126"/>
    </row>
    <row r="41" spans="1:6" hidden="1">
      <c r="A41" s="398">
        <f t="shared" si="3"/>
        <v>14</v>
      </c>
      <c r="B41" s="399"/>
      <c r="C41" s="428"/>
      <c r="D41" s="428"/>
      <c r="E41" s="433"/>
      <c r="F41" s="126"/>
    </row>
    <row r="42" spans="1:6" hidden="1">
      <c r="A42" s="398">
        <f t="shared" si="3"/>
        <v>15</v>
      </c>
      <c r="B42" s="399"/>
      <c r="C42" s="428"/>
      <c r="D42" s="428"/>
      <c r="E42" s="433"/>
      <c r="F42" s="126"/>
    </row>
    <row r="43" spans="1:6" hidden="1">
      <c r="A43" s="398">
        <f t="shared" si="3"/>
        <v>16</v>
      </c>
      <c r="B43" s="399"/>
      <c r="C43" s="428"/>
      <c r="D43" s="428"/>
      <c r="E43" s="433"/>
      <c r="F43" s="126"/>
    </row>
    <row r="44" spans="1:6" hidden="1">
      <c r="A44" s="398">
        <f t="shared" si="3"/>
        <v>17</v>
      </c>
      <c r="B44" s="399"/>
      <c r="C44" s="428"/>
      <c r="D44" s="428"/>
      <c r="E44" s="433">
        <f>+D44*C44</f>
        <v>0</v>
      </c>
      <c r="F44" s="126"/>
    </row>
    <row r="45" spans="1:6" s="22" customFormat="1" ht="31.5" customHeight="1">
      <c r="A45" s="400"/>
      <c r="B45" s="401" t="s">
        <v>251</v>
      </c>
      <c r="C45" s="416">
        <f>SUM(C9:C44)</f>
        <v>6</v>
      </c>
      <c r="D45" s="416">
        <f>SUM(D9:D44)</f>
        <v>93</v>
      </c>
      <c r="E45" s="432">
        <f>SUBTOTAL(9,E8:E44)</f>
        <v>612</v>
      </c>
      <c r="F45" s="416"/>
    </row>
    <row r="47" spans="1:6" ht="33.75" customHeight="1">
      <c r="A47" s="398"/>
      <c r="B47" s="399" t="s">
        <v>299</v>
      </c>
      <c r="C47" s="511" t="s">
        <v>335</v>
      </c>
      <c r="D47" s="512"/>
      <c r="E47" s="512"/>
      <c r="F47" s="513"/>
    </row>
    <row r="48" spans="1:6" ht="33.75" customHeight="1">
      <c r="A48" s="398"/>
      <c r="B48" s="399" t="s">
        <v>308</v>
      </c>
      <c r="C48" s="511" t="s">
        <v>335</v>
      </c>
      <c r="D48" s="512"/>
      <c r="E48" s="512"/>
      <c r="F48" s="513"/>
    </row>
    <row r="50" spans="2:6" ht="20.25" customHeight="1">
      <c r="B50" s="12" t="s">
        <v>2</v>
      </c>
      <c r="C50" s="12"/>
      <c r="D50" s="508" t="str">
        <f>+'Ekamut-caxs'!D77</f>
        <v>Լ․ Վարդանյան</v>
      </c>
      <c r="E50" s="508"/>
      <c r="F50" s="508"/>
    </row>
    <row r="51" spans="2:6" ht="18.75" customHeight="1">
      <c r="B51" s="12" t="s">
        <v>4</v>
      </c>
      <c r="D51" s="509" t="s">
        <v>5</v>
      </c>
      <c r="E51" s="509"/>
      <c r="F51" s="509"/>
    </row>
    <row r="52" spans="2:6" ht="18.75" customHeight="1">
      <c r="B52" s="12"/>
      <c r="D52" s="402"/>
      <c r="E52" s="434"/>
      <c r="F52" s="402"/>
    </row>
    <row r="53" spans="2:6" ht="18.75" customHeight="1">
      <c r="B53" s="12" t="s">
        <v>6</v>
      </c>
      <c r="D53" s="508" t="str">
        <f>+'Ekamut-caxs'!D79</f>
        <v>Կ․ Քարամյան</v>
      </c>
      <c r="E53" s="508"/>
      <c r="F53" s="508"/>
    </row>
    <row r="54" spans="2:6" ht="23.25" customHeight="1">
      <c r="D54" s="509" t="s">
        <v>5</v>
      </c>
      <c r="E54" s="509"/>
      <c r="F54" s="509"/>
    </row>
    <row r="56" spans="2:6">
      <c r="B56" s="58"/>
      <c r="C56" s="403" t="s">
        <v>1</v>
      </c>
    </row>
  </sheetData>
  <mergeCells count="9">
    <mergeCell ref="D53:F53"/>
    <mergeCell ref="D54:F54"/>
    <mergeCell ref="A1:F1"/>
    <mergeCell ref="A2:F2"/>
    <mergeCell ref="A3:F3"/>
    <mergeCell ref="D50:F50"/>
    <mergeCell ref="D51:F51"/>
    <mergeCell ref="C48:F48"/>
    <mergeCell ref="C47:F47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https://mul2.yerevan.am/tasks/2647855/oneclick?token=d46ad9a76f611e6acd96ca75a1312eab</cp:keywords>
  <cp:lastModifiedBy>Lusine Petrosyan</cp:lastModifiedBy>
  <cp:lastPrinted>2025-12-18T10:39:06Z</cp:lastPrinted>
  <dcterms:created xsi:type="dcterms:W3CDTF">1996-10-14T23:33:28Z</dcterms:created>
  <dcterms:modified xsi:type="dcterms:W3CDTF">2025-12-26T15:33:23Z</dcterms:modified>
</cp:coreProperties>
</file>